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3" sheetId="1" r:id="rId1"/>
  </sheets>
  <definedNames>
    <definedName name="_xlnm._FilterDatabase" localSheetId="0" hidden="1">'13'!$A$13:$CK$13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I231" i="1" l="1"/>
  <c r="CJ231" i="1" s="1"/>
  <c r="CH231" i="1"/>
  <c r="CG231" i="1"/>
  <c r="CI227" i="1"/>
  <c r="CJ227" i="1" s="1"/>
  <c r="CH227" i="1"/>
  <c r="CG227" i="1"/>
  <c r="CI223" i="1"/>
  <c r="CJ223" i="1" s="1"/>
  <c r="CH223" i="1"/>
  <c r="CG223" i="1"/>
  <c r="CI219" i="1"/>
  <c r="CJ219" i="1" s="1"/>
  <c r="CH219" i="1"/>
  <c r="CG219" i="1"/>
  <c r="CI215" i="1"/>
  <c r="CJ215" i="1" s="1"/>
  <c r="CH215" i="1"/>
  <c r="CG215" i="1"/>
  <c r="CI214" i="1"/>
  <c r="CJ214" i="1" s="1"/>
  <c r="CH214" i="1"/>
  <c r="CG214" i="1"/>
  <c r="CI210" i="1"/>
  <c r="CJ210" i="1" s="1"/>
  <c r="CH210" i="1"/>
  <c r="CG210" i="1"/>
  <c r="CI206" i="1"/>
  <c r="CJ206" i="1" s="1"/>
  <c r="CH206" i="1"/>
  <c r="CG206" i="1"/>
  <c r="CI205" i="1"/>
  <c r="CJ205" i="1" s="1"/>
  <c r="CH205" i="1"/>
  <c r="CG205" i="1"/>
  <c r="CI201" i="1"/>
  <c r="CJ201" i="1" s="1"/>
  <c r="CH201" i="1"/>
  <c r="CG201" i="1"/>
  <c r="CI197" i="1"/>
  <c r="CJ197" i="1" s="1"/>
  <c r="CH197" i="1"/>
  <c r="CG197" i="1"/>
  <c r="CI193" i="1"/>
  <c r="CJ193" i="1" s="1"/>
  <c r="CH193" i="1"/>
  <c r="CG193" i="1"/>
  <c r="CI187" i="1"/>
  <c r="CJ187" i="1" s="1"/>
  <c r="CH187" i="1"/>
  <c r="CG187" i="1"/>
  <c r="CI183" i="1"/>
  <c r="CJ183" i="1" s="1"/>
  <c r="CH183" i="1"/>
  <c r="CG183" i="1"/>
  <c r="CI179" i="1"/>
  <c r="CJ179" i="1" s="1"/>
  <c r="CH179" i="1"/>
  <c r="CG179" i="1"/>
  <c r="CI175" i="1"/>
  <c r="CJ175" i="1" s="1"/>
  <c r="CH175" i="1"/>
  <c r="CG175" i="1"/>
  <c r="CI171" i="1"/>
  <c r="CJ171" i="1" s="1"/>
  <c r="CH171" i="1"/>
  <c r="CG171" i="1"/>
  <c r="CI170" i="1"/>
  <c r="CJ170" i="1" s="1"/>
  <c r="CH170" i="1"/>
  <c r="CG170" i="1"/>
  <c r="CI154" i="1"/>
  <c r="CJ154" i="1" s="1"/>
  <c r="CH154" i="1"/>
  <c r="CG154" i="1"/>
  <c r="CI148" i="1"/>
  <c r="CJ148" i="1" s="1"/>
  <c r="CH148" i="1"/>
  <c r="CG148" i="1"/>
  <c r="CI147" i="1"/>
  <c r="CJ147" i="1" s="1"/>
  <c r="CH147" i="1"/>
  <c r="CG147" i="1"/>
  <c r="CI116" i="1"/>
  <c r="CJ116" i="1" s="1"/>
  <c r="CH116" i="1"/>
  <c r="CG116" i="1"/>
  <c r="CI115" i="1"/>
  <c r="CJ115" i="1" s="1"/>
  <c r="CH115" i="1"/>
  <c r="CG115" i="1"/>
  <c r="CI100" i="1"/>
  <c r="CJ100" i="1" s="1"/>
  <c r="CH100" i="1"/>
  <c r="CG100" i="1"/>
  <c r="CI99" i="1"/>
  <c r="CJ99" i="1" s="1"/>
  <c r="CH99" i="1"/>
  <c r="CG99" i="1"/>
  <c r="CI82" i="1"/>
  <c r="CJ82" i="1" s="1"/>
  <c r="CH82" i="1"/>
  <c r="CG82" i="1"/>
  <c r="CI81" i="1"/>
  <c r="CJ81" i="1" s="1"/>
  <c r="CH81" i="1"/>
  <c r="CG81" i="1"/>
  <c r="CI80" i="1"/>
  <c r="CJ80" i="1" s="1"/>
  <c r="CG80" i="1"/>
  <c r="CH80" i="1" s="1"/>
  <c r="CI76" i="1"/>
  <c r="CJ76" i="1" s="1"/>
  <c r="CH76" i="1"/>
  <c r="CG76" i="1"/>
  <c r="CI72" i="1"/>
  <c r="CJ72" i="1" s="1"/>
  <c r="CH72" i="1"/>
  <c r="CG72" i="1"/>
  <c r="CI71" i="1"/>
  <c r="CJ71" i="1" s="1"/>
  <c r="CG71" i="1"/>
  <c r="CH71" i="1" s="1"/>
  <c r="CI67" i="1"/>
  <c r="CJ67" i="1" s="1"/>
  <c r="CG67" i="1"/>
  <c r="CH67" i="1" s="1"/>
  <c r="CI63" i="1"/>
  <c r="CJ63" i="1" s="1"/>
  <c r="CH63" i="1"/>
  <c r="CG63" i="1"/>
  <c r="CI59" i="1"/>
  <c r="CJ59" i="1" s="1"/>
  <c r="CH59" i="1"/>
  <c r="CG59" i="1"/>
  <c r="CI58" i="1"/>
  <c r="CJ58" i="1" s="1"/>
  <c r="CH58" i="1"/>
  <c r="CG58" i="1"/>
  <c r="CJ54" i="1"/>
  <c r="CI54" i="1"/>
  <c r="CH54" i="1"/>
  <c r="CG54" i="1"/>
  <c r="CI50" i="1"/>
  <c r="CJ50" i="1" s="1"/>
  <c r="CH50" i="1"/>
  <c r="CG50" i="1"/>
  <c r="CI46" i="1"/>
  <c r="CJ46" i="1" s="1"/>
  <c r="CH46" i="1"/>
  <c r="CG46" i="1"/>
  <c r="CI45" i="1"/>
  <c r="CJ45" i="1" s="1"/>
  <c r="CH45" i="1"/>
  <c r="CG45" i="1"/>
  <c r="CI44" i="1"/>
  <c r="CJ44" i="1" s="1"/>
  <c r="CH44" i="1"/>
  <c r="CG44" i="1"/>
  <c r="CI40" i="1"/>
  <c r="CJ40" i="1" s="1"/>
  <c r="CH40" i="1"/>
  <c r="CG40" i="1"/>
  <c r="CI36" i="1"/>
  <c r="CJ36" i="1" s="1"/>
  <c r="CH36" i="1"/>
  <c r="CG36" i="1"/>
  <c r="CI35" i="1"/>
  <c r="CJ35" i="1" s="1"/>
  <c r="CH35" i="1"/>
  <c r="CG35" i="1"/>
  <c r="CJ31" i="1"/>
  <c r="CI31" i="1"/>
  <c r="CG31" i="1"/>
  <c r="CH31" i="1" s="1"/>
  <c r="CI30" i="1"/>
  <c r="CJ30" i="1" s="1"/>
  <c r="CH30" i="1"/>
  <c r="CG30" i="1"/>
  <c r="CI29" i="1"/>
  <c r="CJ29" i="1" s="1"/>
  <c r="CH29" i="1"/>
  <c r="CG29" i="1"/>
  <c r="CI28" i="1"/>
  <c r="CJ28" i="1" s="1"/>
  <c r="CG28" i="1"/>
  <c r="CH28" i="1" s="1"/>
  <c r="CI27" i="1"/>
  <c r="CJ27" i="1" s="1"/>
  <c r="CH27" i="1"/>
  <c r="CG27" i="1"/>
  <c r="CI26" i="1"/>
  <c r="CJ26" i="1" s="1"/>
  <c r="CH26" i="1"/>
  <c r="CG26" i="1"/>
  <c r="CI25" i="1"/>
  <c r="CJ25" i="1" s="1"/>
  <c r="CH25" i="1"/>
  <c r="CG25" i="1"/>
  <c r="CI24" i="1"/>
  <c r="CJ24" i="1" s="1"/>
  <c r="CH24" i="1"/>
  <c r="CG24" i="1"/>
  <c r="CI23" i="1"/>
  <c r="CJ23" i="1" s="1"/>
  <c r="CH23" i="1"/>
  <c r="CG23" i="1"/>
  <c r="CI22" i="1"/>
  <c r="CJ22" i="1" s="1"/>
  <c r="CH22" i="1"/>
  <c r="CG22" i="1"/>
  <c r="CI21" i="1"/>
  <c r="CJ21" i="1" s="1"/>
  <c r="CH21" i="1"/>
  <c r="CG21" i="1"/>
  <c r="CI20" i="1"/>
  <c r="CJ20" i="1" s="1"/>
  <c r="CG20" i="1"/>
  <c r="CH20" i="1" s="1"/>
  <c r="CJ19" i="1"/>
  <c r="CI19" i="1"/>
  <c r="CH19" i="1"/>
  <c r="CG19" i="1"/>
  <c r="E19" i="1" l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D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D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D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D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D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D27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D28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D31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D35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D40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D44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D45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D54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D58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D59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D63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D67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D71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D72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D76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D81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D82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D116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BX170" i="1"/>
  <c r="BY170" i="1"/>
  <c r="BZ170" i="1"/>
  <c r="CA170" i="1"/>
  <c r="CB170" i="1"/>
  <c r="CC170" i="1"/>
  <c r="CD170" i="1"/>
  <c r="CE170" i="1"/>
  <c r="CF170" i="1"/>
  <c r="D170" i="1"/>
  <c r="CF171" i="1"/>
  <c r="CE171" i="1"/>
  <c r="CD171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F175" i="1"/>
  <c r="CE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F179" i="1"/>
  <c r="CE179" i="1"/>
  <c r="CD179" i="1"/>
  <c r="CC179" i="1"/>
  <c r="CB179" i="1"/>
  <c r="CA179" i="1"/>
  <c r="BZ179" i="1"/>
  <c r="BY179" i="1"/>
  <c r="BX179" i="1"/>
  <c r="BW179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CD183" i="1"/>
  <c r="CE183" i="1"/>
  <c r="CF183" i="1"/>
  <c r="D183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CD187" i="1"/>
  <c r="CE187" i="1"/>
  <c r="CF187" i="1"/>
  <c r="D187" i="1"/>
  <c r="CF193" i="1"/>
  <c r="CE193" i="1"/>
  <c r="CD193" i="1"/>
  <c r="CC193" i="1"/>
  <c r="CB193" i="1"/>
  <c r="CA193" i="1"/>
  <c r="BZ193" i="1"/>
  <c r="BY193" i="1"/>
  <c r="BX193" i="1"/>
  <c r="BW193" i="1"/>
  <c r="BV193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D201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BX205" i="1"/>
  <c r="BY205" i="1"/>
  <c r="BZ205" i="1"/>
  <c r="CA205" i="1"/>
  <c r="CB205" i="1"/>
  <c r="CC205" i="1"/>
  <c r="CD205" i="1"/>
  <c r="CE205" i="1"/>
  <c r="CF205" i="1"/>
  <c r="D205" i="1"/>
  <c r="CF206" i="1"/>
  <c r="CE206" i="1"/>
  <c r="CD206" i="1"/>
  <c r="CC206" i="1"/>
  <c r="CB206" i="1"/>
  <c r="CA206" i="1"/>
  <c r="BZ206" i="1"/>
  <c r="BY206" i="1"/>
  <c r="BX206" i="1"/>
  <c r="BW206" i="1"/>
  <c r="BV206" i="1"/>
  <c r="BU206" i="1"/>
  <c r="BT206" i="1"/>
  <c r="BS206" i="1"/>
  <c r="BR206" i="1"/>
  <c r="BQ206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BX210" i="1"/>
  <c r="BY210" i="1"/>
  <c r="BZ210" i="1"/>
  <c r="CA210" i="1"/>
  <c r="CB210" i="1"/>
  <c r="CC210" i="1"/>
  <c r="CD210" i="1"/>
  <c r="CE210" i="1"/>
  <c r="CF210" i="1"/>
  <c r="D210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BX214" i="1"/>
  <c r="BY214" i="1"/>
  <c r="BZ214" i="1"/>
  <c r="CA214" i="1"/>
  <c r="CB214" i="1"/>
  <c r="CC214" i="1"/>
  <c r="CD214" i="1"/>
  <c r="CE214" i="1"/>
  <c r="CF214" i="1"/>
  <c r="D214" i="1"/>
  <c r="CF215" i="1"/>
  <c r="CE215" i="1"/>
  <c r="CD215" i="1"/>
  <c r="CC215" i="1"/>
  <c r="CB215" i="1"/>
  <c r="CA215" i="1"/>
  <c r="BZ215" i="1"/>
  <c r="BY215" i="1"/>
  <c r="BX215" i="1"/>
  <c r="BW215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F219" i="1"/>
  <c r="CE219" i="1"/>
  <c r="CD219" i="1"/>
  <c r="CC219" i="1"/>
  <c r="CB219" i="1"/>
  <c r="CA219" i="1"/>
  <c r="BZ219" i="1"/>
  <c r="BY219" i="1"/>
  <c r="BX219" i="1"/>
  <c r="BW219" i="1"/>
  <c r="BV219" i="1"/>
  <c r="BU219" i="1"/>
  <c r="BT219" i="1"/>
  <c r="BS219" i="1"/>
  <c r="BR219" i="1"/>
  <c r="BQ219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F223" i="1"/>
  <c r="CE223" i="1"/>
  <c r="CD223" i="1"/>
  <c r="CC223" i="1"/>
  <c r="CB223" i="1"/>
  <c r="CA223" i="1"/>
  <c r="BZ223" i="1"/>
  <c r="BY223" i="1"/>
  <c r="BX223" i="1"/>
  <c r="BW223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F227" i="1"/>
  <c r="CE227" i="1"/>
  <c r="CD227" i="1"/>
  <c r="CC227" i="1"/>
  <c r="CB227" i="1"/>
  <c r="CA227" i="1"/>
  <c r="BZ227" i="1"/>
  <c r="BY227" i="1"/>
  <c r="BX227" i="1"/>
  <c r="BW227" i="1"/>
  <c r="BV227" i="1"/>
  <c r="BU227" i="1"/>
  <c r="BT227" i="1"/>
  <c r="BS227" i="1"/>
  <c r="BR227" i="1"/>
  <c r="BQ227" i="1"/>
  <c r="BP227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BX231" i="1"/>
  <c r="BY231" i="1"/>
  <c r="BZ231" i="1"/>
  <c r="CA231" i="1"/>
  <c r="CB231" i="1"/>
  <c r="CC231" i="1"/>
  <c r="CD231" i="1"/>
  <c r="CE231" i="1"/>
  <c r="CF231" i="1"/>
  <c r="D231" i="1"/>
  <c r="CI233" i="1"/>
  <c r="CJ233" i="1" s="1"/>
  <c r="CH233" i="1"/>
  <c r="CG233" i="1"/>
  <c r="CI232" i="1"/>
  <c r="CJ232" i="1" s="1"/>
  <c r="CG232" i="1"/>
  <c r="CH232" i="1" s="1"/>
  <c r="E148" i="1"/>
  <c r="F148" i="1"/>
  <c r="G148" i="1"/>
  <c r="H148" i="1"/>
  <c r="I148" i="1"/>
  <c r="I147" i="1" s="1"/>
  <c r="J148" i="1"/>
  <c r="J147" i="1" s="1"/>
  <c r="AZ154" i="1"/>
  <c r="AY154" i="1"/>
  <c r="AX154" i="1"/>
  <c r="AW154" i="1"/>
  <c r="AW147" i="1" s="1"/>
  <c r="AV154" i="1"/>
  <c r="AU154" i="1"/>
  <c r="AT154" i="1"/>
  <c r="AS154" i="1"/>
  <c r="L154" i="1"/>
  <c r="K154" i="1"/>
  <c r="J154" i="1"/>
  <c r="I154" i="1"/>
  <c r="H154" i="1"/>
  <c r="H147" i="1" s="1"/>
  <c r="G154" i="1"/>
  <c r="F154" i="1"/>
  <c r="F147" i="1" s="1"/>
  <c r="E154" i="1"/>
  <c r="E147" i="1" s="1"/>
  <c r="AZ148" i="1"/>
  <c r="AY148" i="1"/>
  <c r="AY147" i="1" s="1"/>
  <c r="AX148" i="1"/>
  <c r="AW148" i="1"/>
  <c r="AV148" i="1"/>
  <c r="AU148" i="1"/>
  <c r="AT148" i="1"/>
  <c r="AS148" i="1"/>
  <c r="L148" i="1"/>
  <c r="L147" i="1" s="1"/>
  <c r="K148" i="1"/>
  <c r="K147" i="1" s="1"/>
  <c r="G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X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CD147" i="1"/>
  <c r="CE147" i="1"/>
  <c r="CF147" i="1"/>
  <c r="D147" i="1"/>
  <c r="D115" i="1" s="1"/>
  <c r="D80" i="1" s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D99" i="1"/>
  <c r="AT100" i="1"/>
  <c r="AU100" i="1"/>
  <c r="AV100" i="1"/>
  <c r="AW100" i="1"/>
  <c r="AX100" i="1"/>
  <c r="AY100" i="1"/>
  <c r="AZ100" i="1"/>
  <c r="AS100" i="1"/>
  <c r="L100" i="1"/>
  <c r="F100" i="1"/>
  <c r="G100" i="1"/>
  <c r="H100" i="1"/>
  <c r="I100" i="1"/>
  <c r="J100" i="1"/>
  <c r="K100" i="1"/>
  <c r="E100" i="1"/>
  <c r="D21" i="1" l="1"/>
  <c r="D19" i="1" s="1"/>
  <c r="D26" i="1"/>
</calcChain>
</file>

<file path=xl/sharedStrings.xml><?xml version="1.0" encoding="utf-8"?>
<sst xmlns="http://schemas.openxmlformats.org/spreadsheetml/2006/main" count="605" uniqueCount="234">
  <si>
    <t>Приложение N 13</t>
  </si>
  <si>
    <t>к приказу Минэнерго России</t>
  </si>
  <si>
    <t>от 25 апреля 2018 г. N 320</t>
  </si>
  <si>
    <t>Форма 13. Отчет об исполнении плана ввода основных средств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</si>
  <si>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</si>
  <si>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</si>
  <si>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</si>
  <si>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</si>
  <si>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</si>
  <si>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</si>
  <si>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</si>
  <si>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</si>
  <si>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</si>
  <si>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</si>
  <si>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</si>
  <si>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</si>
  <si>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</si>
  <si>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</si>
  <si>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</si>
  <si>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</si>
  <si>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</si>
  <si>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</si>
  <si>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 (без НДС)</t>
  </si>
  <si>
    <t>МВxА</t>
  </si>
  <si>
    <t>Мвар</t>
  </si>
  <si>
    <t>км ЛЭП</t>
  </si>
  <si>
    <t>МВт</t>
  </si>
  <si>
    <t>шт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</si>
  <si>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</si>
  <si>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</si>
  <si>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</si>
  <si>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</si>
  <si>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</si>
  <si>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</si>
  <si>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</si>
  <si>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</si>
  <si>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</si>
  <si>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</si>
  <si>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</si>
  <si>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</si>
  <si>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</si>
  <si>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</si>
  <si>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</si>
  <si>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</si>
  <si>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</si>
  <si>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</si>
  <si>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</si>
  <si>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</si>
  <si>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</si>
  <si>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</si>
  <si>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</si>
  <si>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</si>
  <si>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</si>
  <si>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</si>
  <si>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</si>
  <si>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</si>
  <si>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</si>
  <si>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</si>
  <si>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</si>
  <si>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</si>
  <si>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</si>
  <si>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</si>
  <si>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</si>
  <si>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</si>
  <si>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</si>
  <si>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</si>
  <si>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</si>
  <si>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</si>
  <si>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</si>
  <si>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</si>
  <si>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</si>
  <si>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</si>
  <si>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</si>
  <si>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</si>
  <si>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</si>
  <si>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</si>
  <si>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</si>
  <si>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</si>
  <si>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</si>
  <si>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</si>
  <si>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</si>
  <si>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</si>
  <si>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</si>
  <si>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</si>
  <si>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</si>
  <si>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</si>
  <si>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</si>
  <si>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</si>
  <si>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</si>
  <si>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</si>
  <si>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</si>
  <si>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</si>
  <si>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</si>
  <si>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</si>
  <si>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</si>
  <si>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</si>
  <si>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</si>
  <si>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</si>
  <si>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</si>
  <si>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</si>
  <si>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</si>
  <si>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</si>
  <si>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</si>
  <si>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</si>
  <si>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</si>
  <si>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</si>
  <si>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</si>
  <si>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</si>
  <si>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</si>
  <si>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</si>
  <si>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</si>
  <si>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</si>
  <si>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</si>
  <si>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</si>
  <si>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</si>
  <si>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</si>
  <si>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</si>
  <si>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</si>
  <si>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</si>
  <si>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</si>
  <si>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</si>
  <si>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</si>
  <si>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</si>
  <si>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</si>
  <si>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</si>
  <si>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</si>
  <si>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</si>
  <si>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</si>
  <si>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</si>
  <si>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</si>
  <si>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</si>
  <si>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</si>
  <si>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</si>
  <si>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</si>
  <si>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</si>
  <si>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</si>
  <si>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</si>
  <si>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</si>
  <si>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</si>
  <si>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</si>
  <si>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</si>
  <si>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</si>
  <si>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</si>
  <si>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</si>
  <si>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</si>
  <si>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</si>
  <si>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</si>
  <si>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</si>
  <si>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</si>
  <si>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</si>
  <si>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</si>
  <si>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</si>
  <si>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</si>
  <si>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</si>
  <si>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</si>
  <si>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</si>
  <si>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</si>
  <si>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</si>
  <si>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</si>
  <si>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</si>
  <si>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</si>
  <si>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</si>
  <si>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</si>
  <si>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</si>
  <si>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</si>
  <si>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</si>
  <si>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</si>
  <si>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</si>
  <si>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</si>
  <si>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</si>
  <si>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</si>
  <si>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</si>
  <si>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</si>
  <si>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</si>
  <si>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</si>
  <si>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</si>
  <si>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</si>
  <si>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</si>
  <si>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</si>
  <si>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</si>
  <si>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</si>
  <si>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</si>
  <si>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</si>
  <si>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</si>
  <si>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</si>
  <si>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</si>
  <si>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</si>
  <si>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</si>
  <si>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</si>
  <si>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</si>
  <si>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</si>
  <si>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</si>
  <si>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</si>
  <si>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</si>
  <si>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</si>
  <si>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</si>
  <si>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</si>
  <si>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Принятие основных средств и нематериальных активов к бухгалтерскому учету в 2026 году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</si>
  <si>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</si>
  <si>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</si>
  <si>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</si>
  <si>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</si>
  <si>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</si>
  <si>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</si>
  <si>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</si>
  <si>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</si>
  <si>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</si>
  <si>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</si>
  <si>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</si>
  <si>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</si>
  <si>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</si>
  <si>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</si>
  <si>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</si>
  <si>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</si>
  <si>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</si>
  <si>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</si>
  <si>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</si>
  <si>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</si>
  <si>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</si>
  <si>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</si>
  <si>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</si>
  <si>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</si>
  <si>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</si>
  <si>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</si>
  <si>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</si>
  <si>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</si>
  <si>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</si>
  <si>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</si>
  <si>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</si>
  <si>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</si>
  <si>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</si>
  <si>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приборы учета</t>
  </si>
  <si>
    <t>нд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</si>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</sst>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_-* #,##0.00_р_._-;\-* #,##0.00_р_._-;_-* \-??_р_._-;_-@_-"/>
  </numFmts>
  <fonts count="10" x14ac:knownFonts="1"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7" fillId="0" borderId="0"/>
    <xf numFmtId="9" fontId="7" fillId="0" borderId="0" applyFont="0" applyFill="0" applyBorder="0" applyAlignment="0" applyProtection="0"/>
  </cellStyleXfs>
  <cellXfs count="43">
    <xf numFmtId="0" fontId="0" fillId="0" borderId="0" xfId="0"/>
    <xf numFmtId="166" fontId="2" fillId="0" borderId="1" xfId="1" applyNumberFormat="1" applyFont="1" applyFill="1" applyBorder="1" applyAlignment="1" applyProtection="1">
      <alignment horizontal="left" vertical="center" wrapText="1"/>
    </xf>
    <xf numFmtId="0" fontId="6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6" fontId="2" fillId="2" borderId="1" xfId="1" applyNumberFormat="1" applyFont="1" applyFill="1" applyBorder="1" applyAlignment="1" applyProtection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9" fontId="2" fillId="2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9" fillId="0" borderId="0" xfId="0" applyFont="1" applyFill="1"/>
    <xf numFmtId="9" fontId="4" fillId="0" borderId="1" xfId="4" applyFont="1" applyFill="1" applyBorder="1" applyAlignment="1">
      <alignment horizontal="center" vertical="center" wrapText="1"/>
    </xf>
    <xf numFmtId="9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7" xfId="2"/>
    <cellStyle name="Пояснение" xfId="1" builtinId="53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</sheetPr>
  <dimension ref="A1:CK235"/>
  <sheetViews>
    <sheetView tabSelected="1" topLeftCell="AF1" zoomScale="70" zoomScaleNormal="70" workbookViewId="0">
      <selection activeCell="A9" sqref="A9:CK9"/>
    </sheetView>
  </sheetViews>
  <sheetFormatPr defaultColWidth="9.140625" defaultRowHeight="15.75" outlineLevelRow="1" x14ac:dyDescent="0.25"/>
  <cols>
    <col min="1" max="1" width="14" style="2" customWidth="1"/>
    <col min="2" max="2" width="46" style="2" customWidth="1"/>
    <col min="3" max="3" width="18.42578125" style="2" customWidth="1"/>
    <col min="4" max="4" width="19.42578125" style="2" customWidth="1"/>
    <col min="5" max="84" width="11.5703125" style="3" customWidth="1"/>
    <col min="85" max="85" width="13.42578125" style="3" customWidth="1"/>
    <col min="86" max="86" width="9.42578125" style="3" customWidth="1"/>
    <col min="87" max="87" width="13.42578125" style="3" customWidth="1"/>
    <col min="88" max="88" width="9.42578125" style="3" customWidth="1"/>
    <col min="89" max="89" width="32.42578125" style="3" customWidth="1"/>
    <col min="90" max="16384" width="9.140625" style="2"/>
  </cols>
  <sheetData>
    <row r="1" spans="1:89" x14ac:dyDescent="0.25">
      <c r="CK1" s="4" t="s">
        <v>0</v>
      </c>
    </row>
    <row r="2" spans="1:89" x14ac:dyDescent="0.25">
      <c r="CK2" s="4" t="s">
        <v>1</v>
      </c>
    </row>
    <row r="3" spans="1:89" x14ac:dyDescent="0.25">
      <c r="CK3" s="4" t="s">
        <v>2</v>
      </c>
    </row>
    <row r="4" spans="1:89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</row>
    <row r="5" spans="1:89" x14ac:dyDescent="0.25">
      <c r="A5" s="41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</row>
    <row r="6" spans="1:89" x14ac:dyDescent="0.25">
      <c r="A6" s="40" t="s">
        <v>233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</row>
    <row r="7" spans="1:89" x14ac:dyDescent="0.25">
      <c r="A7" s="40" t="s">
        <v>194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</row>
    <row r="8" spans="1:89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</row>
    <row r="9" spans="1:89" x14ac:dyDescent="0.25">
      <c r="A9" s="40" t="s">
        <v>195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</row>
    <row r="10" spans="1:89" x14ac:dyDescent="0.25">
      <c r="A10" s="40" t="s">
        <v>196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</row>
    <row r="11" spans="1:89" x14ac:dyDescent="0.25">
      <c r="A11" s="40" t="s">
        <v>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</row>
    <row r="12" spans="1:89" x14ac:dyDescent="0.25">
      <c r="A12" s="3"/>
      <c r="B12" s="3"/>
      <c r="C12" s="3"/>
      <c r="D12" s="3"/>
    </row>
    <row r="13" spans="1:89" x14ac:dyDescent="0.25">
      <c r="A13" s="39" t="s">
        <v>7</v>
      </c>
      <c r="B13" s="39" t="s">
        <v>8</v>
      </c>
      <c r="C13" s="39" t="s">
        <v>9</v>
      </c>
      <c r="D13" s="39" t="s">
        <v>10</v>
      </c>
      <c r="E13" s="39" t="s">
        <v>197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 t="s">
        <v>11</v>
      </c>
      <c r="CH13" s="39"/>
      <c r="CI13" s="39"/>
      <c r="CJ13" s="39"/>
      <c r="CK13" s="39" t="s">
        <v>12</v>
      </c>
    </row>
    <row r="14" spans="1:89" x14ac:dyDescent="0.25">
      <c r="A14" s="39"/>
      <c r="B14" s="39"/>
      <c r="C14" s="39"/>
      <c r="D14" s="39"/>
      <c r="E14" s="42" t="s">
        <v>13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 t="s">
        <v>14</v>
      </c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39"/>
      <c r="CH14" s="39"/>
      <c r="CI14" s="39"/>
      <c r="CJ14" s="39"/>
      <c r="CK14" s="39"/>
    </row>
    <row r="15" spans="1:89" x14ac:dyDescent="0.25">
      <c r="A15" s="39"/>
      <c r="B15" s="39"/>
      <c r="C15" s="39"/>
      <c r="D15" s="39"/>
      <c r="E15" s="39" t="s">
        <v>15</v>
      </c>
      <c r="F15" s="39"/>
      <c r="G15" s="39"/>
      <c r="H15" s="39"/>
      <c r="I15" s="39"/>
      <c r="J15" s="39"/>
      <c r="K15" s="39"/>
      <c r="L15" s="39"/>
      <c r="M15" s="39" t="s">
        <v>16</v>
      </c>
      <c r="N15" s="39"/>
      <c r="O15" s="39"/>
      <c r="P15" s="39"/>
      <c r="Q15" s="39"/>
      <c r="R15" s="39"/>
      <c r="S15" s="39"/>
      <c r="T15" s="39"/>
      <c r="U15" s="39" t="s">
        <v>17</v>
      </c>
      <c r="V15" s="39"/>
      <c r="W15" s="39"/>
      <c r="X15" s="39"/>
      <c r="Y15" s="39"/>
      <c r="Z15" s="39"/>
      <c r="AA15" s="39"/>
      <c r="AB15" s="39"/>
      <c r="AC15" s="39" t="s">
        <v>18</v>
      </c>
      <c r="AD15" s="39"/>
      <c r="AE15" s="39"/>
      <c r="AF15" s="39"/>
      <c r="AG15" s="39"/>
      <c r="AH15" s="39"/>
      <c r="AI15" s="39"/>
      <c r="AJ15" s="39"/>
      <c r="AK15" s="39" t="s">
        <v>19</v>
      </c>
      <c r="AL15" s="39"/>
      <c r="AM15" s="39"/>
      <c r="AN15" s="39"/>
      <c r="AO15" s="39"/>
      <c r="AP15" s="39"/>
      <c r="AQ15" s="39"/>
      <c r="AR15" s="39"/>
      <c r="AS15" s="39" t="s">
        <v>15</v>
      </c>
      <c r="AT15" s="39"/>
      <c r="AU15" s="39"/>
      <c r="AV15" s="39"/>
      <c r="AW15" s="39"/>
      <c r="AX15" s="39"/>
      <c r="AY15" s="39"/>
      <c r="AZ15" s="39"/>
      <c r="BA15" s="39" t="s">
        <v>16</v>
      </c>
      <c r="BB15" s="39"/>
      <c r="BC15" s="39"/>
      <c r="BD15" s="39"/>
      <c r="BE15" s="39"/>
      <c r="BF15" s="39"/>
      <c r="BG15" s="39"/>
      <c r="BH15" s="39"/>
      <c r="BI15" s="39" t="s">
        <v>17</v>
      </c>
      <c r="BJ15" s="39"/>
      <c r="BK15" s="39"/>
      <c r="BL15" s="39"/>
      <c r="BM15" s="39"/>
      <c r="BN15" s="39"/>
      <c r="BO15" s="39"/>
      <c r="BP15" s="39"/>
      <c r="BQ15" s="39" t="s">
        <v>18</v>
      </c>
      <c r="BR15" s="39"/>
      <c r="BS15" s="39"/>
      <c r="BT15" s="39"/>
      <c r="BU15" s="39"/>
      <c r="BV15" s="39"/>
      <c r="BW15" s="39"/>
      <c r="BX15" s="39"/>
      <c r="BY15" s="39" t="s">
        <v>19</v>
      </c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</row>
    <row r="16" spans="1:89" ht="47.25" x14ac:dyDescent="0.25">
      <c r="A16" s="39"/>
      <c r="B16" s="39"/>
      <c r="C16" s="39"/>
      <c r="D16" s="39"/>
      <c r="E16" s="5" t="s">
        <v>20</v>
      </c>
      <c r="F16" s="39" t="s">
        <v>21</v>
      </c>
      <c r="G16" s="39"/>
      <c r="H16" s="39"/>
      <c r="I16" s="39"/>
      <c r="J16" s="39"/>
      <c r="K16" s="39"/>
      <c r="L16" s="39"/>
      <c r="M16" s="5" t="s">
        <v>20</v>
      </c>
      <c r="N16" s="39" t="s">
        <v>21</v>
      </c>
      <c r="O16" s="39"/>
      <c r="P16" s="39"/>
      <c r="Q16" s="39"/>
      <c r="R16" s="39"/>
      <c r="S16" s="39"/>
      <c r="T16" s="39"/>
      <c r="U16" s="5" t="s">
        <v>20</v>
      </c>
      <c r="V16" s="39" t="s">
        <v>21</v>
      </c>
      <c r="W16" s="39"/>
      <c r="X16" s="39"/>
      <c r="Y16" s="39"/>
      <c r="Z16" s="39"/>
      <c r="AA16" s="39"/>
      <c r="AB16" s="39"/>
      <c r="AC16" s="5" t="s">
        <v>20</v>
      </c>
      <c r="AD16" s="39" t="s">
        <v>21</v>
      </c>
      <c r="AE16" s="39"/>
      <c r="AF16" s="39"/>
      <c r="AG16" s="39"/>
      <c r="AH16" s="39"/>
      <c r="AI16" s="39"/>
      <c r="AJ16" s="39"/>
      <c r="AK16" s="5" t="s">
        <v>20</v>
      </c>
      <c r="AL16" s="39" t="s">
        <v>21</v>
      </c>
      <c r="AM16" s="39"/>
      <c r="AN16" s="39"/>
      <c r="AO16" s="39"/>
      <c r="AP16" s="39"/>
      <c r="AQ16" s="39"/>
      <c r="AR16" s="39"/>
      <c r="AS16" s="5" t="s">
        <v>20</v>
      </c>
      <c r="AT16" s="39" t="s">
        <v>21</v>
      </c>
      <c r="AU16" s="39"/>
      <c r="AV16" s="39"/>
      <c r="AW16" s="39"/>
      <c r="AX16" s="39"/>
      <c r="AY16" s="39"/>
      <c r="AZ16" s="39"/>
      <c r="BA16" s="5" t="s">
        <v>20</v>
      </c>
      <c r="BB16" s="39" t="s">
        <v>21</v>
      </c>
      <c r="BC16" s="39"/>
      <c r="BD16" s="39"/>
      <c r="BE16" s="39"/>
      <c r="BF16" s="39"/>
      <c r="BG16" s="39"/>
      <c r="BH16" s="39"/>
      <c r="BI16" s="5" t="s">
        <v>20</v>
      </c>
      <c r="BJ16" s="39" t="s">
        <v>21</v>
      </c>
      <c r="BK16" s="39"/>
      <c r="BL16" s="39"/>
      <c r="BM16" s="39"/>
      <c r="BN16" s="39"/>
      <c r="BO16" s="39"/>
      <c r="BP16" s="39"/>
      <c r="BQ16" s="5" t="s">
        <v>20</v>
      </c>
      <c r="BR16" s="39" t="s">
        <v>21</v>
      </c>
      <c r="BS16" s="39"/>
      <c r="BT16" s="39"/>
      <c r="BU16" s="39"/>
      <c r="BV16" s="39"/>
      <c r="BW16" s="39"/>
      <c r="BX16" s="39"/>
      <c r="BY16" s="5" t="s">
        <v>20</v>
      </c>
      <c r="BZ16" s="39" t="s">
        <v>21</v>
      </c>
      <c r="CA16" s="39"/>
      <c r="CB16" s="39"/>
      <c r="CC16" s="39"/>
      <c r="CD16" s="39"/>
      <c r="CE16" s="39"/>
      <c r="CF16" s="39"/>
      <c r="CG16" s="39" t="s">
        <v>20</v>
      </c>
      <c r="CH16" s="39"/>
      <c r="CI16" s="39" t="s">
        <v>21</v>
      </c>
      <c r="CJ16" s="39"/>
      <c r="CK16" s="39"/>
    </row>
    <row r="17" spans="1:89" ht="59.25" customHeight="1" x14ac:dyDescent="0.25">
      <c r="A17" s="39"/>
      <c r="B17" s="39"/>
      <c r="C17" s="39"/>
      <c r="D17" s="39"/>
      <c r="E17" s="35" t="s">
        <v>22</v>
      </c>
      <c r="F17" s="35" t="s">
        <v>22</v>
      </c>
      <c r="G17" s="35" t="s">
        <v>23</v>
      </c>
      <c r="H17" s="35" t="s">
        <v>24</v>
      </c>
      <c r="I17" s="35" t="s">
        <v>25</v>
      </c>
      <c r="J17" s="35" t="s">
        <v>26</v>
      </c>
      <c r="K17" s="35" t="s">
        <v>27</v>
      </c>
      <c r="L17" s="35" t="s">
        <v>231</v>
      </c>
      <c r="M17" s="35" t="s">
        <v>22</v>
      </c>
      <c r="N17" s="35" t="s">
        <v>22</v>
      </c>
      <c r="O17" s="35" t="s">
        <v>23</v>
      </c>
      <c r="P17" s="35" t="s">
        <v>24</v>
      </c>
      <c r="Q17" s="35" t="s">
        <v>25</v>
      </c>
      <c r="R17" s="35" t="s">
        <v>26</v>
      </c>
      <c r="S17" s="35" t="s">
        <v>27</v>
      </c>
      <c r="T17" s="35" t="s">
        <v>231</v>
      </c>
      <c r="U17" s="35" t="s">
        <v>22</v>
      </c>
      <c r="V17" s="35" t="s">
        <v>22</v>
      </c>
      <c r="W17" s="35" t="s">
        <v>23</v>
      </c>
      <c r="X17" s="35" t="s">
        <v>24</v>
      </c>
      <c r="Y17" s="35" t="s">
        <v>25</v>
      </c>
      <c r="Z17" s="35" t="s">
        <v>26</v>
      </c>
      <c r="AA17" s="35" t="s">
        <v>27</v>
      </c>
      <c r="AB17" s="35" t="s">
        <v>231</v>
      </c>
      <c r="AC17" s="35" t="s">
        <v>22</v>
      </c>
      <c r="AD17" s="35" t="s">
        <v>22</v>
      </c>
      <c r="AE17" s="35" t="s">
        <v>23</v>
      </c>
      <c r="AF17" s="35" t="s">
        <v>24</v>
      </c>
      <c r="AG17" s="35" t="s">
        <v>25</v>
      </c>
      <c r="AH17" s="35" t="s">
        <v>26</v>
      </c>
      <c r="AI17" s="35" t="s">
        <v>27</v>
      </c>
      <c r="AJ17" s="35" t="s">
        <v>231</v>
      </c>
      <c r="AK17" s="35" t="s">
        <v>22</v>
      </c>
      <c r="AL17" s="35" t="s">
        <v>22</v>
      </c>
      <c r="AM17" s="35" t="s">
        <v>23</v>
      </c>
      <c r="AN17" s="35" t="s">
        <v>24</v>
      </c>
      <c r="AO17" s="35" t="s">
        <v>25</v>
      </c>
      <c r="AP17" s="35" t="s">
        <v>26</v>
      </c>
      <c r="AQ17" s="35" t="s">
        <v>27</v>
      </c>
      <c r="AR17" s="35" t="s">
        <v>231</v>
      </c>
      <c r="AS17" s="35" t="s">
        <v>22</v>
      </c>
      <c r="AT17" s="35" t="s">
        <v>22</v>
      </c>
      <c r="AU17" s="35" t="s">
        <v>23</v>
      </c>
      <c r="AV17" s="35" t="s">
        <v>24</v>
      </c>
      <c r="AW17" s="35" t="s">
        <v>25</v>
      </c>
      <c r="AX17" s="35" t="s">
        <v>26</v>
      </c>
      <c r="AY17" s="35" t="s">
        <v>27</v>
      </c>
      <c r="AZ17" s="35" t="s">
        <v>231</v>
      </c>
      <c r="BA17" s="35" t="s">
        <v>22</v>
      </c>
      <c r="BB17" s="35" t="s">
        <v>22</v>
      </c>
      <c r="BC17" s="35" t="s">
        <v>23</v>
      </c>
      <c r="BD17" s="35" t="s">
        <v>24</v>
      </c>
      <c r="BE17" s="35" t="s">
        <v>25</v>
      </c>
      <c r="BF17" s="35" t="s">
        <v>26</v>
      </c>
      <c r="BG17" s="35" t="s">
        <v>27</v>
      </c>
      <c r="BH17" s="35" t="s">
        <v>231</v>
      </c>
      <c r="BI17" s="35" t="s">
        <v>22</v>
      </c>
      <c r="BJ17" s="35" t="s">
        <v>22</v>
      </c>
      <c r="BK17" s="35" t="s">
        <v>23</v>
      </c>
      <c r="BL17" s="35" t="s">
        <v>24</v>
      </c>
      <c r="BM17" s="35" t="s">
        <v>25</v>
      </c>
      <c r="BN17" s="35" t="s">
        <v>26</v>
      </c>
      <c r="BO17" s="35" t="s">
        <v>27</v>
      </c>
      <c r="BP17" s="35" t="s">
        <v>231</v>
      </c>
      <c r="BQ17" s="35" t="s">
        <v>22</v>
      </c>
      <c r="BR17" s="35" t="s">
        <v>22</v>
      </c>
      <c r="BS17" s="35" t="s">
        <v>23</v>
      </c>
      <c r="BT17" s="35" t="s">
        <v>24</v>
      </c>
      <c r="BU17" s="35" t="s">
        <v>25</v>
      </c>
      <c r="BV17" s="35" t="s">
        <v>26</v>
      </c>
      <c r="BW17" s="35" t="s">
        <v>27</v>
      </c>
      <c r="BX17" s="35" t="s">
        <v>231</v>
      </c>
      <c r="BY17" s="35" t="s">
        <v>22</v>
      </c>
      <c r="BZ17" s="35" t="s">
        <v>22</v>
      </c>
      <c r="CA17" s="35" t="s">
        <v>23</v>
      </c>
      <c r="CB17" s="35" t="s">
        <v>24</v>
      </c>
      <c r="CC17" s="35" t="s">
        <v>25</v>
      </c>
      <c r="CD17" s="35" t="s">
        <v>26</v>
      </c>
      <c r="CE17" s="35" t="s">
        <v>27</v>
      </c>
      <c r="CF17" s="35" t="s">
        <v>231</v>
      </c>
      <c r="CG17" s="5" t="s">
        <v>22</v>
      </c>
      <c r="CH17" s="5" t="s">
        <v>28</v>
      </c>
      <c r="CI17" s="5" t="s">
        <v>22</v>
      </c>
      <c r="CJ17" s="5" t="s">
        <v>28</v>
      </c>
      <c r="CK17" s="39"/>
    </row>
    <row r="18" spans="1:89" x14ac:dyDescent="0.25">
      <c r="A18" s="5">
        <v>1</v>
      </c>
      <c r="B18" s="5">
        <v>2</v>
      </c>
      <c r="C18" s="5">
        <v>3</v>
      </c>
      <c r="D18" s="5">
        <v>4</v>
      </c>
      <c r="E18" s="5" t="s">
        <v>29</v>
      </c>
      <c r="F18" s="5" t="s">
        <v>30</v>
      </c>
      <c r="G18" s="5" t="s">
        <v>31</v>
      </c>
      <c r="H18" s="5" t="s">
        <v>32</v>
      </c>
      <c r="I18" s="5" t="s">
        <v>33</v>
      </c>
      <c r="J18" s="5" t="s">
        <v>34</v>
      </c>
      <c r="K18" s="5" t="s">
        <v>35</v>
      </c>
      <c r="L18" s="5" t="s">
        <v>36</v>
      </c>
      <c r="M18" s="5" t="s">
        <v>37</v>
      </c>
      <c r="N18" s="5" t="s">
        <v>38</v>
      </c>
      <c r="O18" s="5" t="s">
        <v>39</v>
      </c>
      <c r="P18" s="5" t="s">
        <v>40</v>
      </c>
      <c r="Q18" s="5" t="s">
        <v>41</v>
      </c>
      <c r="R18" s="5" t="s">
        <v>42</v>
      </c>
      <c r="S18" s="5" t="s">
        <v>43</v>
      </c>
      <c r="T18" s="5" t="s">
        <v>44</v>
      </c>
      <c r="U18" s="5" t="s">
        <v>45</v>
      </c>
      <c r="V18" s="5" t="s">
        <v>46</v>
      </c>
      <c r="W18" s="5" t="s">
        <v>47</v>
      </c>
      <c r="X18" s="5" t="s">
        <v>48</v>
      </c>
      <c r="Y18" s="5" t="s">
        <v>49</v>
      </c>
      <c r="Z18" s="5" t="s">
        <v>50</v>
      </c>
      <c r="AA18" s="5" t="s">
        <v>51</v>
      </c>
      <c r="AB18" s="5" t="s">
        <v>52</v>
      </c>
      <c r="AC18" s="5" t="s">
        <v>53</v>
      </c>
      <c r="AD18" s="5" t="s">
        <v>54</v>
      </c>
      <c r="AE18" s="5" t="s">
        <v>55</v>
      </c>
      <c r="AF18" s="5" t="s">
        <v>56</v>
      </c>
      <c r="AG18" s="5" t="s">
        <v>57</v>
      </c>
      <c r="AH18" s="5" t="s">
        <v>58</v>
      </c>
      <c r="AI18" s="5" t="s">
        <v>59</v>
      </c>
      <c r="AJ18" s="5" t="s">
        <v>60</v>
      </c>
      <c r="AK18" s="5" t="s">
        <v>61</v>
      </c>
      <c r="AL18" s="5" t="s">
        <v>62</v>
      </c>
      <c r="AM18" s="5" t="s">
        <v>63</v>
      </c>
      <c r="AN18" s="5" t="s">
        <v>64</v>
      </c>
      <c r="AO18" s="5" t="s">
        <v>65</v>
      </c>
      <c r="AP18" s="5" t="s">
        <v>66</v>
      </c>
      <c r="AQ18" s="5" t="s">
        <v>67</v>
      </c>
      <c r="AR18" s="5" t="s">
        <v>68</v>
      </c>
      <c r="AS18" s="5" t="s">
        <v>69</v>
      </c>
      <c r="AT18" s="5" t="s">
        <v>70</v>
      </c>
      <c r="AU18" s="5" t="s">
        <v>71</v>
      </c>
      <c r="AV18" s="5" t="s">
        <v>72</v>
      </c>
      <c r="AW18" s="5" t="s">
        <v>73</v>
      </c>
      <c r="AX18" s="5" t="s">
        <v>74</v>
      </c>
      <c r="AY18" s="5" t="s">
        <v>75</v>
      </c>
      <c r="AZ18" s="5" t="s">
        <v>76</v>
      </c>
      <c r="BA18" s="5" t="s">
        <v>77</v>
      </c>
      <c r="BB18" s="5" t="s">
        <v>78</v>
      </c>
      <c r="BC18" s="5" t="s">
        <v>79</v>
      </c>
      <c r="BD18" s="5" t="s">
        <v>80</v>
      </c>
      <c r="BE18" s="5" t="s">
        <v>81</v>
      </c>
      <c r="BF18" s="5" t="s">
        <v>82</v>
      </c>
      <c r="BG18" s="5" t="s">
        <v>83</v>
      </c>
      <c r="BH18" s="5" t="s">
        <v>84</v>
      </c>
      <c r="BI18" s="5" t="s">
        <v>85</v>
      </c>
      <c r="BJ18" s="5" t="s">
        <v>86</v>
      </c>
      <c r="BK18" s="5" t="s">
        <v>87</v>
      </c>
      <c r="BL18" s="5" t="s">
        <v>88</v>
      </c>
      <c r="BM18" s="5" t="s">
        <v>89</v>
      </c>
      <c r="BN18" s="5" t="s">
        <v>90</v>
      </c>
      <c r="BO18" s="5" t="s">
        <v>91</v>
      </c>
      <c r="BP18" s="5" t="s">
        <v>92</v>
      </c>
      <c r="BQ18" s="5" t="s">
        <v>93</v>
      </c>
      <c r="BR18" s="5" t="s">
        <v>94</v>
      </c>
      <c r="BS18" s="5" t="s">
        <v>95</v>
      </c>
      <c r="BT18" s="5" t="s">
        <v>96</v>
      </c>
      <c r="BU18" s="5" t="s">
        <v>97</v>
      </c>
      <c r="BV18" s="5" t="s">
        <v>98</v>
      </c>
      <c r="BW18" s="5" t="s">
        <v>99</v>
      </c>
      <c r="BX18" s="5" t="s">
        <v>100</v>
      </c>
      <c r="BY18" s="5" t="s">
        <v>101</v>
      </c>
      <c r="BZ18" s="5" t="s">
        <v>102</v>
      </c>
      <c r="CA18" s="5" t="s">
        <v>103</v>
      </c>
      <c r="CB18" s="5" t="s">
        <v>104</v>
      </c>
      <c r="CC18" s="5" t="s">
        <v>105</v>
      </c>
      <c r="CD18" s="5" t="s">
        <v>106</v>
      </c>
      <c r="CE18" s="5" t="s">
        <v>107</v>
      </c>
      <c r="CF18" s="5" t="s">
        <v>108</v>
      </c>
      <c r="CG18" s="5">
        <v>7</v>
      </c>
      <c r="CH18" s="5">
        <v>8</v>
      </c>
      <c r="CI18" s="5">
        <v>9</v>
      </c>
      <c r="CJ18" s="5">
        <v>10</v>
      </c>
      <c r="CK18" s="5">
        <v>11</v>
      </c>
    </row>
    <row r="19" spans="1:89" ht="31.5" x14ac:dyDescent="0.25">
      <c r="A19" s="6" t="s">
        <v>109</v>
      </c>
      <c r="B19" s="7" t="s">
        <v>198</v>
      </c>
      <c r="C19" s="20" t="s">
        <v>110</v>
      </c>
      <c r="D19" s="17">
        <f>D20+D21+D22+D23+D24+D25</f>
        <v>26.664733382999998</v>
      </c>
      <c r="E19" s="17">
        <f t="shared" ref="E19:BP19" si="0">E20+E21+E22+E23+E24+E25</f>
        <v>0</v>
      </c>
      <c r="F19" s="17">
        <f t="shared" si="0"/>
        <v>8.9965040080000005</v>
      </c>
      <c r="G19" s="17">
        <f t="shared" si="0"/>
        <v>0</v>
      </c>
      <c r="H19" s="17">
        <f t="shared" si="0"/>
        <v>0</v>
      </c>
      <c r="I19" s="17">
        <f t="shared" si="0"/>
        <v>1.48</v>
      </c>
      <c r="J19" s="17">
        <f t="shared" si="0"/>
        <v>0.65</v>
      </c>
      <c r="K19" s="17">
        <f t="shared" si="0"/>
        <v>0</v>
      </c>
      <c r="L19" s="17">
        <f t="shared" si="0"/>
        <v>0</v>
      </c>
      <c r="M19" s="17">
        <f t="shared" si="0"/>
        <v>0</v>
      </c>
      <c r="N19" s="17">
        <f t="shared" si="0"/>
        <v>0</v>
      </c>
      <c r="O19" s="17">
        <f t="shared" si="0"/>
        <v>0</v>
      </c>
      <c r="P19" s="17">
        <f t="shared" si="0"/>
        <v>0</v>
      </c>
      <c r="Q19" s="17">
        <f t="shared" si="0"/>
        <v>0</v>
      </c>
      <c r="R19" s="17">
        <f t="shared" si="0"/>
        <v>0</v>
      </c>
      <c r="S19" s="17">
        <f t="shared" si="0"/>
        <v>0</v>
      </c>
      <c r="T19" s="17">
        <f t="shared" si="0"/>
        <v>0</v>
      </c>
      <c r="U19" s="17">
        <f t="shared" si="0"/>
        <v>0</v>
      </c>
      <c r="V19" s="17">
        <f t="shared" si="0"/>
        <v>0</v>
      </c>
      <c r="W19" s="17">
        <f t="shared" si="0"/>
        <v>0</v>
      </c>
      <c r="X19" s="17">
        <f t="shared" si="0"/>
        <v>0</v>
      </c>
      <c r="Y19" s="17">
        <f t="shared" si="0"/>
        <v>0</v>
      </c>
      <c r="Z19" s="17">
        <f t="shared" si="0"/>
        <v>0</v>
      </c>
      <c r="AA19" s="17">
        <f t="shared" si="0"/>
        <v>0</v>
      </c>
      <c r="AB19" s="17">
        <f t="shared" si="0"/>
        <v>0</v>
      </c>
      <c r="AC19" s="17">
        <f t="shared" si="0"/>
        <v>0</v>
      </c>
      <c r="AD19" s="17">
        <f t="shared" si="0"/>
        <v>0</v>
      </c>
      <c r="AE19" s="17">
        <f t="shared" si="0"/>
        <v>0</v>
      </c>
      <c r="AF19" s="17">
        <f t="shared" si="0"/>
        <v>0</v>
      </c>
      <c r="AG19" s="17">
        <f t="shared" si="0"/>
        <v>0</v>
      </c>
      <c r="AH19" s="17">
        <f t="shared" si="0"/>
        <v>0</v>
      </c>
      <c r="AI19" s="17">
        <f t="shared" si="0"/>
        <v>0</v>
      </c>
      <c r="AJ19" s="17">
        <f t="shared" si="0"/>
        <v>0</v>
      </c>
      <c r="AK19" s="17">
        <f t="shared" si="0"/>
        <v>0</v>
      </c>
      <c r="AL19" s="17">
        <f t="shared" si="0"/>
        <v>8.9965040080000005</v>
      </c>
      <c r="AM19" s="17">
        <f t="shared" si="0"/>
        <v>0</v>
      </c>
      <c r="AN19" s="17">
        <f t="shared" si="0"/>
        <v>0</v>
      </c>
      <c r="AO19" s="17">
        <f t="shared" si="0"/>
        <v>1.48</v>
      </c>
      <c r="AP19" s="17">
        <f t="shared" si="0"/>
        <v>0.65</v>
      </c>
      <c r="AQ19" s="17">
        <f t="shared" si="0"/>
        <v>0</v>
      </c>
      <c r="AR19" s="17">
        <f t="shared" si="0"/>
        <v>0</v>
      </c>
      <c r="AS19" s="17">
        <f t="shared" si="0"/>
        <v>0</v>
      </c>
      <c r="AT19" s="17">
        <f t="shared" si="0"/>
        <v>0</v>
      </c>
      <c r="AU19" s="17">
        <f t="shared" si="0"/>
        <v>0</v>
      </c>
      <c r="AV19" s="17">
        <f t="shared" si="0"/>
        <v>0</v>
      </c>
      <c r="AW19" s="17">
        <f t="shared" si="0"/>
        <v>0</v>
      </c>
      <c r="AX19" s="17">
        <f t="shared" si="0"/>
        <v>0</v>
      </c>
      <c r="AY19" s="17">
        <f t="shared" si="0"/>
        <v>0</v>
      </c>
      <c r="AZ19" s="17">
        <f t="shared" si="0"/>
        <v>0</v>
      </c>
      <c r="BA19" s="17">
        <f t="shared" si="0"/>
        <v>0</v>
      </c>
      <c r="BB19" s="17">
        <f t="shared" si="0"/>
        <v>0</v>
      </c>
      <c r="BC19" s="17">
        <f t="shared" si="0"/>
        <v>0</v>
      </c>
      <c r="BD19" s="17">
        <f t="shared" si="0"/>
        <v>0</v>
      </c>
      <c r="BE19" s="17">
        <f t="shared" si="0"/>
        <v>0</v>
      </c>
      <c r="BF19" s="17">
        <f t="shared" si="0"/>
        <v>0</v>
      </c>
      <c r="BG19" s="17">
        <f t="shared" si="0"/>
        <v>0</v>
      </c>
      <c r="BH19" s="17">
        <f t="shared" si="0"/>
        <v>0</v>
      </c>
      <c r="BI19" s="17">
        <f t="shared" si="0"/>
        <v>0</v>
      </c>
      <c r="BJ19" s="17">
        <f t="shared" si="0"/>
        <v>0</v>
      </c>
      <c r="BK19" s="17">
        <f t="shared" si="0"/>
        <v>0</v>
      </c>
      <c r="BL19" s="17">
        <f t="shared" si="0"/>
        <v>0</v>
      </c>
      <c r="BM19" s="17">
        <f t="shared" si="0"/>
        <v>0</v>
      </c>
      <c r="BN19" s="17">
        <f t="shared" si="0"/>
        <v>0</v>
      </c>
      <c r="BO19" s="17">
        <f t="shared" si="0"/>
        <v>0</v>
      </c>
      <c r="BP19" s="17">
        <f t="shared" si="0"/>
        <v>0</v>
      </c>
      <c r="BQ19" s="17">
        <f t="shared" ref="BQ19:CF19" si="1">BQ20+BQ21+BQ22+BQ23+BQ24+BQ25</f>
        <v>0</v>
      </c>
      <c r="BR19" s="17">
        <f t="shared" si="1"/>
        <v>0</v>
      </c>
      <c r="BS19" s="17">
        <f t="shared" si="1"/>
        <v>0</v>
      </c>
      <c r="BT19" s="17">
        <f t="shared" si="1"/>
        <v>0</v>
      </c>
      <c r="BU19" s="17">
        <f t="shared" si="1"/>
        <v>0</v>
      </c>
      <c r="BV19" s="17">
        <f t="shared" si="1"/>
        <v>0</v>
      </c>
      <c r="BW19" s="17">
        <f t="shared" si="1"/>
        <v>0</v>
      </c>
      <c r="BX19" s="17">
        <f t="shared" si="1"/>
        <v>0</v>
      </c>
      <c r="BY19" s="17">
        <f t="shared" si="1"/>
        <v>0</v>
      </c>
      <c r="BZ19" s="17">
        <f t="shared" si="1"/>
        <v>0</v>
      </c>
      <c r="CA19" s="17">
        <f t="shared" si="1"/>
        <v>0</v>
      </c>
      <c r="CB19" s="17">
        <f t="shared" si="1"/>
        <v>0</v>
      </c>
      <c r="CC19" s="17">
        <f t="shared" si="1"/>
        <v>0</v>
      </c>
      <c r="CD19" s="17">
        <f t="shared" si="1"/>
        <v>0</v>
      </c>
      <c r="CE19" s="17">
        <f t="shared" si="1"/>
        <v>0</v>
      </c>
      <c r="CF19" s="17">
        <f t="shared" si="1"/>
        <v>0</v>
      </c>
      <c r="CG19" s="17">
        <f t="shared" ref="CG19:CG31" si="2">BA19-M19</f>
        <v>0</v>
      </c>
      <c r="CH19" s="17">
        <f t="shared" ref="CH19:CH31" si="3">IFERROR(CG19/M19,0)</f>
        <v>0</v>
      </c>
      <c r="CI19" s="17">
        <f t="shared" ref="CI19:CI31" si="4">BB19-V19</f>
        <v>0</v>
      </c>
      <c r="CJ19" s="37">
        <f t="shared" ref="CJ19:CJ31" si="5">IFERROR(CI19/N19,0)</f>
        <v>0</v>
      </c>
      <c r="CK19" s="8" t="s">
        <v>232</v>
      </c>
    </row>
    <row r="20" spans="1:89" x14ac:dyDescent="0.25">
      <c r="A20" s="6" t="s">
        <v>111</v>
      </c>
      <c r="B20" s="7" t="s">
        <v>112</v>
      </c>
      <c r="C20" s="14" t="s">
        <v>110</v>
      </c>
      <c r="D20" s="17">
        <f>D27</f>
        <v>0</v>
      </c>
      <c r="E20" s="17">
        <f t="shared" ref="E20:BP20" si="6">E27</f>
        <v>0</v>
      </c>
      <c r="F20" s="17">
        <f t="shared" si="6"/>
        <v>0</v>
      </c>
      <c r="G20" s="17">
        <f t="shared" si="6"/>
        <v>0</v>
      </c>
      <c r="H20" s="17">
        <f t="shared" si="6"/>
        <v>0</v>
      </c>
      <c r="I20" s="17">
        <f t="shared" si="6"/>
        <v>0</v>
      </c>
      <c r="J20" s="17">
        <f t="shared" si="6"/>
        <v>0</v>
      </c>
      <c r="K20" s="17">
        <f t="shared" si="6"/>
        <v>0</v>
      </c>
      <c r="L20" s="17">
        <f t="shared" si="6"/>
        <v>0</v>
      </c>
      <c r="M20" s="17">
        <f t="shared" si="6"/>
        <v>0</v>
      </c>
      <c r="N20" s="17">
        <f t="shared" si="6"/>
        <v>0</v>
      </c>
      <c r="O20" s="17">
        <f t="shared" si="6"/>
        <v>0</v>
      </c>
      <c r="P20" s="17">
        <f t="shared" si="6"/>
        <v>0</v>
      </c>
      <c r="Q20" s="17">
        <f t="shared" si="6"/>
        <v>0</v>
      </c>
      <c r="R20" s="17">
        <f t="shared" si="6"/>
        <v>0</v>
      </c>
      <c r="S20" s="17">
        <f t="shared" si="6"/>
        <v>0</v>
      </c>
      <c r="T20" s="17">
        <f t="shared" si="6"/>
        <v>0</v>
      </c>
      <c r="U20" s="17">
        <f t="shared" si="6"/>
        <v>0</v>
      </c>
      <c r="V20" s="17">
        <f t="shared" si="6"/>
        <v>0</v>
      </c>
      <c r="W20" s="17">
        <f t="shared" si="6"/>
        <v>0</v>
      </c>
      <c r="X20" s="17">
        <f t="shared" si="6"/>
        <v>0</v>
      </c>
      <c r="Y20" s="17">
        <f t="shared" si="6"/>
        <v>0</v>
      </c>
      <c r="Z20" s="17">
        <f t="shared" si="6"/>
        <v>0</v>
      </c>
      <c r="AA20" s="17">
        <f t="shared" si="6"/>
        <v>0</v>
      </c>
      <c r="AB20" s="17">
        <f t="shared" si="6"/>
        <v>0</v>
      </c>
      <c r="AC20" s="17">
        <f t="shared" si="6"/>
        <v>0</v>
      </c>
      <c r="AD20" s="17">
        <f t="shared" si="6"/>
        <v>0</v>
      </c>
      <c r="AE20" s="17">
        <f t="shared" si="6"/>
        <v>0</v>
      </c>
      <c r="AF20" s="17">
        <f t="shared" si="6"/>
        <v>0</v>
      </c>
      <c r="AG20" s="17">
        <f t="shared" si="6"/>
        <v>0</v>
      </c>
      <c r="AH20" s="17">
        <f t="shared" si="6"/>
        <v>0</v>
      </c>
      <c r="AI20" s="17">
        <f t="shared" si="6"/>
        <v>0</v>
      </c>
      <c r="AJ20" s="17">
        <f t="shared" si="6"/>
        <v>0</v>
      </c>
      <c r="AK20" s="17">
        <f t="shared" si="6"/>
        <v>0</v>
      </c>
      <c r="AL20" s="17">
        <f t="shared" si="6"/>
        <v>0</v>
      </c>
      <c r="AM20" s="17">
        <f t="shared" si="6"/>
        <v>0</v>
      </c>
      <c r="AN20" s="17">
        <f t="shared" si="6"/>
        <v>0</v>
      </c>
      <c r="AO20" s="17">
        <f t="shared" si="6"/>
        <v>0</v>
      </c>
      <c r="AP20" s="17">
        <f t="shared" si="6"/>
        <v>0</v>
      </c>
      <c r="AQ20" s="17">
        <f t="shared" si="6"/>
        <v>0</v>
      </c>
      <c r="AR20" s="17">
        <f t="shared" si="6"/>
        <v>0</v>
      </c>
      <c r="AS20" s="17">
        <f t="shared" si="6"/>
        <v>0</v>
      </c>
      <c r="AT20" s="17">
        <f t="shared" si="6"/>
        <v>0</v>
      </c>
      <c r="AU20" s="17">
        <f t="shared" si="6"/>
        <v>0</v>
      </c>
      <c r="AV20" s="17">
        <f t="shared" si="6"/>
        <v>0</v>
      </c>
      <c r="AW20" s="17">
        <f t="shared" si="6"/>
        <v>0</v>
      </c>
      <c r="AX20" s="17">
        <f t="shared" si="6"/>
        <v>0</v>
      </c>
      <c r="AY20" s="17">
        <f t="shared" si="6"/>
        <v>0</v>
      </c>
      <c r="AZ20" s="17">
        <f t="shared" si="6"/>
        <v>0</v>
      </c>
      <c r="BA20" s="17">
        <f t="shared" si="6"/>
        <v>0</v>
      </c>
      <c r="BB20" s="17">
        <f t="shared" si="6"/>
        <v>0</v>
      </c>
      <c r="BC20" s="17">
        <f t="shared" si="6"/>
        <v>0</v>
      </c>
      <c r="BD20" s="17">
        <f t="shared" si="6"/>
        <v>0</v>
      </c>
      <c r="BE20" s="17">
        <f t="shared" si="6"/>
        <v>0</v>
      </c>
      <c r="BF20" s="17">
        <f t="shared" si="6"/>
        <v>0</v>
      </c>
      <c r="BG20" s="17">
        <f t="shared" si="6"/>
        <v>0</v>
      </c>
      <c r="BH20" s="17">
        <f t="shared" si="6"/>
        <v>0</v>
      </c>
      <c r="BI20" s="17">
        <f t="shared" si="6"/>
        <v>0</v>
      </c>
      <c r="BJ20" s="17">
        <f t="shared" si="6"/>
        <v>0</v>
      </c>
      <c r="BK20" s="17">
        <f t="shared" si="6"/>
        <v>0</v>
      </c>
      <c r="BL20" s="17">
        <f t="shared" si="6"/>
        <v>0</v>
      </c>
      <c r="BM20" s="17">
        <f t="shared" si="6"/>
        <v>0</v>
      </c>
      <c r="BN20" s="17">
        <f t="shared" si="6"/>
        <v>0</v>
      </c>
      <c r="BO20" s="17">
        <f t="shared" si="6"/>
        <v>0</v>
      </c>
      <c r="BP20" s="17">
        <f t="shared" si="6"/>
        <v>0</v>
      </c>
      <c r="BQ20" s="17">
        <f t="shared" ref="BQ20:CF20" si="7">BQ27</f>
        <v>0</v>
      </c>
      <c r="BR20" s="17">
        <f t="shared" si="7"/>
        <v>0</v>
      </c>
      <c r="BS20" s="17">
        <f t="shared" si="7"/>
        <v>0</v>
      </c>
      <c r="BT20" s="17">
        <f t="shared" si="7"/>
        <v>0</v>
      </c>
      <c r="BU20" s="17">
        <f t="shared" si="7"/>
        <v>0</v>
      </c>
      <c r="BV20" s="17">
        <f t="shared" si="7"/>
        <v>0</v>
      </c>
      <c r="BW20" s="17">
        <f t="shared" si="7"/>
        <v>0</v>
      </c>
      <c r="BX20" s="17">
        <f t="shared" si="7"/>
        <v>0</v>
      </c>
      <c r="BY20" s="17">
        <f t="shared" si="7"/>
        <v>0</v>
      </c>
      <c r="BZ20" s="17">
        <f t="shared" si="7"/>
        <v>0</v>
      </c>
      <c r="CA20" s="17">
        <f t="shared" si="7"/>
        <v>0</v>
      </c>
      <c r="CB20" s="17">
        <f t="shared" si="7"/>
        <v>0</v>
      </c>
      <c r="CC20" s="17">
        <f t="shared" si="7"/>
        <v>0</v>
      </c>
      <c r="CD20" s="17">
        <f t="shared" si="7"/>
        <v>0</v>
      </c>
      <c r="CE20" s="17">
        <f t="shared" si="7"/>
        <v>0</v>
      </c>
      <c r="CF20" s="17">
        <f t="shared" si="7"/>
        <v>0</v>
      </c>
      <c r="CG20" s="17">
        <f t="shared" si="2"/>
        <v>0</v>
      </c>
      <c r="CH20" s="17">
        <f t="shared" si="3"/>
        <v>0</v>
      </c>
      <c r="CI20" s="17">
        <f t="shared" si="4"/>
        <v>0</v>
      </c>
      <c r="CJ20" s="37">
        <f t="shared" si="5"/>
        <v>0</v>
      </c>
      <c r="CK20" s="8" t="s">
        <v>232</v>
      </c>
    </row>
    <row r="21" spans="1:89" ht="31.5" x14ac:dyDescent="0.25">
      <c r="A21" s="6" t="s">
        <v>113</v>
      </c>
      <c r="B21" s="7" t="s">
        <v>114</v>
      </c>
      <c r="C21" s="14" t="s">
        <v>110</v>
      </c>
      <c r="D21" s="17">
        <f>D80</f>
        <v>26.664733382999998</v>
      </c>
      <c r="E21" s="17">
        <f t="shared" ref="E21:BP21" si="8">E80</f>
        <v>0</v>
      </c>
      <c r="F21" s="17">
        <f t="shared" si="8"/>
        <v>8.9965040080000005</v>
      </c>
      <c r="G21" s="17">
        <f t="shared" si="8"/>
        <v>0</v>
      </c>
      <c r="H21" s="17">
        <f t="shared" si="8"/>
        <v>0</v>
      </c>
      <c r="I21" s="17">
        <f t="shared" si="8"/>
        <v>1.48</v>
      </c>
      <c r="J21" s="17">
        <f t="shared" si="8"/>
        <v>0.65</v>
      </c>
      <c r="K21" s="17">
        <f t="shared" si="8"/>
        <v>0</v>
      </c>
      <c r="L21" s="17">
        <f t="shared" si="8"/>
        <v>0</v>
      </c>
      <c r="M21" s="17">
        <f t="shared" si="8"/>
        <v>0</v>
      </c>
      <c r="N21" s="17">
        <f t="shared" si="8"/>
        <v>0</v>
      </c>
      <c r="O21" s="17">
        <f t="shared" si="8"/>
        <v>0</v>
      </c>
      <c r="P21" s="17">
        <f t="shared" si="8"/>
        <v>0</v>
      </c>
      <c r="Q21" s="17">
        <f t="shared" si="8"/>
        <v>0</v>
      </c>
      <c r="R21" s="17">
        <f t="shared" si="8"/>
        <v>0</v>
      </c>
      <c r="S21" s="17">
        <f t="shared" si="8"/>
        <v>0</v>
      </c>
      <c r="T21" s="17">
        <f t="shared" si="8"/>
        <v>0</v>
      </c>
      <c r="U21" s="17">
        <f t="shared" si="8"/>
        <v>0</v>
      </c>
      <c r="V21" s="17">
        <f t="shared" si="8"/>
        <v>0</v>
      </c>
      <c r="W21" s="17">
        <f t="shared" si="8"/>
        <v>0</v>
      </c>
      <c r="X21" s="17">
        <f t="shared" si="8"/>
        <v>0</v>
      </c>
      <c r="Y21" s="17">
        <f t="shared" si="8"/>
        <v>0</v>
      </c>
      <c r="Z21" s="17">
        <f t="shared" si="8"/>
        <v>0</v>
      </c>
      <c r="AA21" s="17">
        <f t="shared" si="8"/>
        <v>0</v>
      </c>
      <c r="AB21" s="17">
        <f t="shared" si="8"/>
        <v>0</v>
      </c>
      <c r="AC21" s="17">
        <f t="shared" si="8"/>
        <v>0</v>
      </c>
      <c r="AD21" s="17">
        <f t="shared" si="8"/>
        <v>0</v>
      </c>
      <c r="AE21" s="17">
        <f t="shared" si="8"/>
        <v>0</v>
      </c>
      <c r="AF21" s="17">
        <f t="shared" si="8"/>
        <v>0</v>
      </c>
      <c r="AG21" s="17">
        <f t="shared" si="8"/>
        <v>0</v>
      </c>
      <c r="AH21" s="17">
        <f t="shared" si="8"/>
        <v>0</v>
      </c>
      <c r="AI21" s="17">
        <f t="shared" si="8"/>
        <v>0</v>
      </c>
      <c r="AJ21" s="17">
        <f t="shared" si="8"/>
        <v>0</v>
      </c>
      <c r="AK21" s="17">
        <f t="shared" si="8"/>
        <v>0</v>
      </c>
      <c r="AL21" s="17">
        <f t="shared" si="8"/>
        <v>8.9965040080000005</v>
      </c>
      <c r="AM21" s="17">
        <f t="shared" si="8"/>
        <v>0</v>
      </c>
      <c r="AN21" s="17">
        <f t="shared" si="8"/>
        <v>0</v>
      </c>
      <c r="AO21" s="17">
        <f t="shared" si="8"/>
        <v>1.48</v>
      </c>
      <c r="AP21" s="17">
        <f t="shared" si="8"/>
        <v>0.65</v>
      </c>
      <c r="AQ21" s="17">
        <f t="shared" si="8"/>
        <v>0</v>
      </c>
      <c r="AR21" s="17">
        <f t="shared" si="8"/>
        <v>0</v>
      </c>
      <c r="AS21" s="17">
        <f t="shared" si="8"/>
        <v>0</v>
      </c>
      <c r="AT21" s="17">
        <f t="shared" si="8"/>
        <v>0</v>
      </c>
      <c r="AU21" s="17">
        <f t="shared" si="8"/>
        <v>0</v>
      </c>
      <c r="AV21" s="17">
        <f t="shared" si="8"/>
        <v>0</v>
      </c>
      <c r="AW21" s="17">
        <f t="shared" si="8"/>
        <v>0</v>
      </c>
      <c r="AX21" s="17">
        <f t="shared" si="8"/>
        <v>0</v>
      </c>
      <c r="AY21" s="17">
        <f t="shared" si="8"/>
        <v>0</v>
      </c>
      <c r="AZ21" s="17">
        <f t="shared" si="8"/>
        <v>0</v>
      </c>
      <c r="BA21" s="17">
        <f t="shared" si="8"/>
        <v>0</v>
      </c>
      <c r="BB21" s="17">
        <f t="shared" si="8"/>
        <v>0</v>
      </c>
      <c r="BC21" s="17">
        <f t="shared" si="8"/>
        <v>0</v>
      </c>
      <c r="BD21" s="17">
        <f t="shared" si="8"/>
        <v>0</v>
      </c>
      <c r="BE21" s="17">
        <f t="shared" si="8"/>
        <v>0</v>
      </c>
      <c r="BF21" s="17">
        <f t="shared" si="8"/>
        <v>0</v>
      </c>
      <c r="BG21" s="17">
        <f t="shared" si="8"/>
        <v>0</v>
      </c>
      <c r="BH21" s="17">
        <f t="shared" si="8"/>
        <v>0</v>
      </c>
      <c r="BI21" s="17">
        <f t="shared" si="8"/>
        <v>0</v>
      </c>
      <c r="BJ21" s="17">
        <f t="shared" si="8"/>
        <v>0</v>
      </c>
      <c r="BK21" s="17">
        <f t="shared" si="8"/>
        <v>0</v>
      </c>
      <c r="BL21" s="17">
        <f t="shared" si="8"/>
        <v>0</v>
      </c>
      <c r="BM21" s="17">
        <f t="shared" si="8"/>
        <v>0</v>
      </c>
      <c r="BN21" s="17">
        <f t="shared" si="8"/>
        <v>0</v>
      </c>
      <c r="BO21" s="17">
        <f t="shared" si="8"/>
        <v>0</v>
      </c>
      <c r="BP21" s="17">
        <f t="shared" si="8"/>
        <v>0</v>
      </c>
      <c r="BQ21" s="17">
        <f t="shared" ref="BQ21:CF21" si="9">BQ80</f>
        <v>0</v>
      </c>
      <c r="BR21" s="17">
        <f t="shared" si="9"/>
        <v>0</v>
      </c>
      <c r="BS21" s="17">
        <f t="shared" si="9"/>
        <v>0</v>
      </c>
      <c r="BT21" s="17">
        <f t="shared" si="9"/>
        <v>0</v>
      </c>
      <c r="BU21" s="17">
        <f t="shared" si="9"/>
        <v>0</v>
      </c>
      <c r="BV21" s="17">
        <f t="shared" si="9"/>
        <v>0</v>
      </c>
      <c r="BW21" s="17">
        <f t="shared" si="9"/>
        <v>0</v>
      </c>
      <c r="BX21" s="17">
        <f t="shared" si="9"/>
        <v>0</v>
      </c>
      <c r="BY21" s="17">
        <f t="shared" si="9"/>
        <v>0</v>
      </c>
      <c r="BZ21" s="17">
        <f t="shared" si="9"/>
        <v>0</v>
      </c>
      <c r="CA21" s="17">
        <f t="shared" si="9"/>
        <v>0</v>
      </c>
      <c r="CB21" s="17">
        <f t="shared" si="9"/>
        <v>0</v>
      </c>
      <c r="CC21" s="17">
        <f t="shared" si="9"/>
        <v>0</v>
      </c>
      <c r="CD21" s="17">
        <f t="shared" si="9"/>
        <v>0</v>
      </c>
      <c r="CE21" s="17">
        <f t="shared" si="9"/>
        <v>0</v>
      </c>
      <c r="CF21" s="17">
        <f t="shared" si="9"/>
        <v>0</v>
      </c>
      <c r="CG21" s="17">
        <f t="shared" si="2"/>
        <v>0</v>
      </c>
      <c r="CH21" s="17">
        <f t="shared" si="3"/>
        <v>0</v>
      </c>
      <c r="CI21" s="17">
        <f t="shared" si="4"/>
        <v>0</v>
      </c>
      <c r="CJ21" s="37">
        <f t="shared" si="5"/>
        <v>0</v>
      </c>
      <c r="CK21" s="8" t="s">
        <v>232</v>
      </c>
    </row>
    <row r="22" spans="1:89" ht="63" x14ac:dyDescent="0.25">
      <c r="A22" s="6" t="s">
        <v>115</v>
      </c>
      <c r="B22" s="7" t="s">
        <v>116</v>
      </c>
      <c r="C22" s="14" t="s">
        <v>110</v>
      </c>
      <c r="D22" s="17">
        <f>D214</f>
        <v>0</v>
      </c>
      <c r="E22" s="17">
        <f t="shared" ref="E22:BP22" si="10">E214</f>
        <v>0</v>
      </c>
      <c r="F22" s="17">
        <f t="shared" si="10"/>
        <v>0</v>
      </c>
      <c r="G22" s="17">
        <f t="shared" si="10"/>
        <v>0</v>
      </c>
      <c r="H22" s="17">
        <f t="shared" si="10"/>
        <v>0</v>
      </c>
      <c r="I22" s="17">
        <f t="shared" si="10"/>
        <v>0</v>
      </c>
      <c r="J22" s="17">
        <f t="shared" si="10"/>
        <v>0</v>
      </c>
      <c r="K22" s="17">
        <f t="shared" si="10"/>
        <v>0</v>
      </c>
      <c r="L22" s="17">
        <f t="shared" si="10"/>
        <v>0</v>
      </c>
      <c r="M22" s="17">
        <f t="shared" si="10"/>
        <v>0</v>
      </c>
      <c r="N22" s="17">
        <f t="shared" si="10"/>
        <v>0</v>
      </c>
      <c r="O22" s="17">
        <f t="shared" si="10"/>
        <v>0</v>
      </c>
      <c r="P22" s="17">
        <f t="shared" si="10"/>
        <v>0</v>
      </c>
      <c r="Q22" s="17">
        <f t="shared" si="10"/>
        <v>0</v>
      </c>
      <c r="R22" s="17">
        <f t="shared" si="10"/>
        <v>0</v>
      </c>
      <c r="S22" s="17">
        <f t="shared" si="10"/>
        <v>0</v>
      </c>
      <c r="T22" s="17">
        <f t="shared" si="10"/>
        <v>0</v>
      </c>
      <c r="U22" s="17">
        <f t="shared" si="10"/>
        <v>0</v>
      </c>
      <c r="V22" s="17">
        <f t="shared" si="10"/>
        <v>0</v>
      </c>
      <c r="W22" s="17">
        <f t="shared" si="10"/>
        <v>0</v>
      </c>
      <c r="X22" s="17">
        <f t="shared" si="10"/>
        <v>0</v>
      </c>
      <c r="Y22" s="17">
        <f t="shared" si="10"/>
        <v>0</v>
      </c>
      <c r="Z22" s="17">
        <f t="shared" si="10"/>
        <v>0</v>
      </c>
      <c r="AA22" s="17">
        <f t="shared" si="10"/>
        <v>0</v>
      </c>
      <c r="AB22" s="17">
        <f t="shared" si="10"/>
        <v>0</v>
      </c>
      <c r="AC22" s="17">
        <f t="shared" si="10"/>
        <v>0</v>
      </c>
      <c r="AD22" s="17">
        <f t="shared" si="10"/>
        <v>0</v>
      </c>
      <c r="AE22" s="17">
        <f t="shared" si="10"/>
        <v>0</v>
      </c>
      <c r="AF22" s="17">
        <f t="shared" si="10"/>
        <v>0</v>
      </c>
      <c r="AG22" s="17">
        <f t="shared" si="10"/>
        <v>0</v>
      </c>
      <c r="AH22" s="17">
        <f t="shared" si="10"/>
        <v>0</v>
      </c>
      <c r="AI22" s="17">
        <f t="shared" si="10"/>
        <v>0</v>
      </c>
      <c r="AJ22" s="17">
        <f t="shared" si="10"/>
        <v>0</v>
      </c>
      <c r="AK22" s="17">
        <f t="shared" si="10"/>
        <v>0</v>
      </c>
      <c r="AL22" s="17">
        <f t="shared" si="10"/>
        <v>0</v>
      </c>
      <c r="AM22" s="17">
        <f t="shared" si="10"/>
        <v>0</v>
      </c>
      <c r="AN22" s="17">
        <f t="shared" si="10"/>
        <v>0</v>
      </c>
      <c r="AO22" s="17">
        <f t="shared" si="10"/>
        <v>0</v>
      </c>
      <c r="AP22" s="17">
        <f t="shared" si="10"/>
        <v>0</v>
      </c>
      <c r="AQ22" s="17">
        <f t="shared" si="10"/>
        <v>0</v>
      </c>
      <c r="AR22" s="17">
        <f t="shared" si="10"/>
        <v>0</v>
      </c>
      <c r="AS22" s="17">
        <f t="shared" si="10"/>
        <v>0</v>
      </c>
      <c r="AT22" s="17">
        <f t="shared" si="10"/>
        <v>0</v>
      </c>
      <c r="AU22" s="17">
        <f t="shared" si="10"/>
        <v>0</v>
      </c>
      <c r="AV22" s="17">
        <f t="shared" si="10"/>
        <v>0</v>
      </c>
      <c r="AW22" s="17">
        <f t="shared" si="10"/>
        <v>0</v>
      </c>
      <c r="AX22" s="17">
        <f t="shared" si="10"/>
        <v>0</v>
      </c>
      <c r="AY22" s="17">
        <f t="shared" si="10"/>
        <v>0</v>
      </c>
      <c r="AZ22" s="17">
        <f t="shared" si="10"/>
        <v>0</v>
      </c>
      <c r="BA22" s="17">
        <f t="shared" si="10"/>
        <v>0</v>
      </c>
      <c r="BB22" s="17">
        <f t="shared" si="10"/>
        <v>0</v>
      </c>
      <c r="BC22" s="17">
        <f t="shared" si="10"/>
        <v>0</v>
      </c>
      <c r="BD22" s="17">
        <f t="shared" si="10"/>
        <v>0</v>
      </c>
      <c r="BE22" s="17">
        <f t="shared" si="10"/>
        <v>0</v>
      </c>
      <c r="BF22" s="17">
        <f t="shared" si="10"/>
        <v>0</v>
      </c>
      <c r="BG22" s="17">
        <f t="shared" si="10"/>
        <v>0</v>
      </c>
      <c r="BH22" s="17">
        <f t="shared" si="10"/>
        <v>0</v>
      </c>
      <c r="BI22" s="17">
        <f t="shared" si="10"/>
        <v>0</v>
      </c>
      <c r="BJ22" s="17">
        <f t="shared" si="10"/>
        <v>0</v>
      </c>
      <c r="BK22" s="17">
        <f t="shared" si="10"/>
        <v>0</v>
      </c>
      <c r="BL22" s="17">
        <f t="shared" si="10"/>
        <v>0</v>
      </c>
      <c r="BM22" s="17">
        <f t="shared" si="10"/>
        <v>0</v>
      </c>
      <c r="BN22" s="17">
        <f t="shared" si="10"/>
        <v>0</v>
      </c>
      <c r="BO22" s="17">
        <f t="shared" si="10"/>
        <v>0</v>
      </c>
      <c r="BP22" s="17">
        <f t="shared" si="10"/>
        <v>0</v>
      </c>
      <c r="BQ22" s="17">
        <f t="shared" ref="BQ22:CF22" si="11">BQ214</f>
        <v>0</v>
      </c>
      <c r="BR22" s="17">
        <f t="shared" si="11"/>
        <v>0</v>
      </c>
      <c r="BS22" s="17">
        <f t="shared" si="11"/>
        <v>0</v>
      </c>
      <c r="BT22" s="17">
        <f t="shared" si="11"/>
        <v>0</v>
      </c>
      <c r="BU22" s="17">
        <f t="shared" si="11"/>
        <v>0</v>
      </c>
      <c r="BV22" s="17">
        <f t="shared" si="11"/>
        <v>0</v>
      </c>
      <c r="BW22" s="17">
        <f t="shared" si="11"/>
        <v>0</v>
      </c>
      <c r="BX22" s="17">
        <f t="shared" si="11"/>
        <v>0</v>
      </c>
      <c r="BY22" s="17">
        <f t="shared" si="11"/>
        <v>0</v>
      </c>
      <c r="BZ22" s="17">
        <f t="shared" si="11"/>
        <v>0</v>
      </c>
      <c r="CA22" s="17">
        <f t="shared" si="11"/>
        <v>0</v>
      </c>
      <c r="CB22" s="17">
        <f t="shared" si="11"/>
        <v>0</v>
      </c>
      <c r="CC22" s="17">
        <f t="shared" si="11"/>
        <v>0</v>
      </c>
      <c r="CD22" s="17">
        <f t="shared" si="11"/>
        <v>0</v>
      </c>
      <c r="CE22" s="17">
        <f t="shared" si="11"/>
        <v>0</v>
      </c>
      <c r="CF22" s="17">
        <f t="shared" si="11"/>
        <v>0</v>
      </c>
      <c r="CG22" s="17">
        <f t="shared" si="2"/>
        <v>0</v>
      </c>
      <c r="CH22" s="17">
        <f t="shared" si="3"/>
        <v>0</v>
      </c>
      <c r="CI22" s="17">
        <f t="shared" si="4"/>
        <v>0</v>
      </c>
      <c r="CJ22" s="37">
        <f t="shared" si="5"/>
        <v>0</v>
      </c>
      <c r="CK22" s="8" t="s">
        <v>232</v>
      </c>
    </row>
    <row r="23" spans="1:89" ht="31.5" x14ac:dyDescent="0.25">
      <c r="A23" s="6" t="s">
        <v>117</v>
      </c>
      <c r="B23" s="7" t="s">
        <v>118</v>
      </c>
      <c r="C23" s="14" t="s">
        <v>110</v>
      </c>
      <c r="D23" s="17">
        <f>D223</f>
        <v>0</v>
      </c>
      <c r="E23" s="17">
        <f t="shared" ref="E23:BP23" si="12">E223</f>
        <v>0</v>
      </c>
      <c r="F23" s="17">
        <f t="shared" si="12"/>
        <v>0</v>
      </c>
      <c r="G23" s="17">
        <f t="shared" si="12"/>
        <v>0</v>
      </c>
      <c r="H23" s="17">
        <f t="shared" si="12"/>
        <v>0</v>
      </c>
      <c r="I23" s="17">
        <f t="shared" si="12"/>
        <v>0</v>
      </c>
      <c r="J23" s="17">
        <f t="shared" si="12"/>
        <v>0</v>
      </c>
      <c r="K23" s="17">
        <f t="shared" si="12"/>
        <v>0</v>
      </c>
      <c r="L23" s="17">
        <f t="shared" si="12"/>
        <v>0</v>
      </c>
      <c r="M23" s="17">
        <f t="shared" si="12"/>
        <v>0</v>
      </c>
      <c r="N23" s="17">
        <f t="shared" si="12"/>
        <v>0</v>
      </c>
      <c r="O23" s="17">
        <f t="shared" si="12"/>
        <v>0</v>
      </c>
      <c r="P23" s="17">
        <f t="shared" si="12"/>
        <v>0</v>
      </c>
      <c r="Q23" s="17">
        <f t="shared" si="12"/>
        <v>0</v>
      </c>
      <c r="R23" s="17">
        <f t="shared" si="12"/>
        <v>0</v>
      </c>
      <c r="S23" s="17">
        <f t="shared" si="12"/>
        <v>0</v>
      </c>
      <c r="T23" s="17">
        <f t="shared" si="12"/>
        <v>0</v>
      </c>
      <c r="U23" s="17">
        <f t="shared" si="12"/>
        <v>0</v>
      </c>
      <c r="V23" s="17">
        <f t="shared" si="12"/>
        <v>0</v>
      </c>
      <c r="W23" s="17">
        <f t="shared" si="12"/>
        <v>0</v>
      </c>
      <c r="X23" s="17">
        <f t="shared" si="12"/>
        <v>0</v>
      </c>
      <c r="Y23" s="17">
        <f t="shared" si="12"/>
        <v>0</v>
      </c>
      <c r="Z23" s="17">
        <f t="shared" si="12"/>
        <v>0</v>
      </c>
      <c r="AA23" s="17">
        <f t="shared" si="12"/>
        <v>0</v>
      </c>
      <c r="AB23" s="17">
        <f t="shared" si="12"/>
        <v>0</v>
      </c>
      <c r="AC23" s="17">
        <f t="shared" si="12"/>
        <v>0</v>
      </c>
      <c r="AD23" s="17">
        <f t="shared" si="12"/>
        <v>0</v>
      </c>
      <c r="AE23" s="17">
        <f t="shared" si="12"/>
        <v>0</v>
      </c>
      <c r="AF23" s="17">
        <f t="shared" si="12"/>
        <v>0</v>
      </c>
      <c r="AG23" s="17">
        <f t="shared" si="12"/>
        <v>0</v>
      </c>
      <c r="AH23" s="17">
        <f t="shared" si="12"/>
        <v>0</v>
      </c>
      <c r="AI23" s="17">
        <f t="shared" si="12"/>
        <v>0</v>
      </c>
      <c r="AJ23" s="17">
        <f t="shared" si="12"/>
        <v>0</v>
      </c>
      <c r="AK23" s="17">
        <f t="shared" si="12"/>
        <v>0</v>
      </c>
      <c r="AL23" s="17">
        <f t="shared" si="12"/>
        <v>0</v>
      </c>
      <c r="AM23" s="17">
        <f t="shared" si="12"/>
        <v>0</v>
      </c>
      <c r="AN23" s="17">
        <f t="shared" si="12"/>
        <v>0</v>
      </c>
      <c r="AO23" s="17">
        <f t="shared" si="12"/>
        <v>0</v>
      </c>
      <c r="AP23" s="17">
        <f t="shared" si="12"/>
        <v>0</v>
      </c>
      <c r="AQ23" s="17">
        <f t="shared" si="12"/>
        <v>0</v>
      </c>
      <c r="AR23" s="17">
        <f t="shared" si="12"/>
        <v>0</v>
      </c>
      <c r="AS23" s="17">
        <f t="shared" si="12"/>
        <v>0</v>
      </c>
      <c r="AT23" s="17">
        <f t="shared" si="12"/>
        <v>0</v>
      </c>
      <c r="AU23" s="17">
        <f t="shared" si="12"/>
        <v>0</v>
      </c>
      <c r="AV23" s="17">
        <f t="shared" si="12"/>
        <v>0</v>
      </c>
      <c r="AW23" s="17">
        <f t="shared" si="12"/>
        <v>0</v>
      </c>
      <c r="AX23" s="17">
        <f t="shared" si="12"/>
        <v>0</v>
      </c>
      <c r="AY23" s="17">
        <f t="shared" si="12"/>
        <v>0</v>
      </c>
      <c r="AZ23" s="17">
        <f t="shared" si="12"/>
        <v>0</v>
      </c>
      <c r="BA23" s="17">
        <f t="shared" si="12"/>
        <v>0</v>
      </c>
      <c r="BB23" s="17">
        <f t="shared" si="12"/>
        <v>0</v>
      </c>
      <c r="BC23" s="17">
        <f t="shared" si="12"/>
        <v>0</v>
      </c>
      <c r="BD23" s="17">
        <f t="shared" si="12"/>
        <v>0</v>
      </c>
      <c r="BE23" s="17">
        <f t="shared" si="12"/>
        <v>0</v>
      </c>
      <c r="BF23" s="17">
        <f t="shared" si="12"/>
        <v>0</v>
      </c>
      <c r="BG23" s="17">
        <f t="shared" si="12"/>
        <v>0</v>
      </c>
      <c r="BH23" s="17">
        <f t="shared" si="12"/>
        <v>0</v>
      </c>
      <c r="BI23" s="17">
        <f t="shared" si="12"/>
        <v>0</v>
      </c>
      <c r="BJ23" s="17">
        <f t="shared" si="12"/>
        <v>0</v>
      </c>
      <c r="BK23" s="17">
        <f t="shared" si="12"/>
        <v>0</v>
      </c>
      <c r="BL23" s="17">
        <f t="shared" si="12"/>
        <v>0</v>
      </c>
      <c r="BM23" s="17">
        <f t="shared" si="12"/>
        <v>0</v>
      </c>
      <c r="BN23" s="17">
        <f t="shared" si="12"/>
        <v>0</v>
      </c>
      <c r="BO23" s="17">
        <f t="shared" si="12"/>
        <v>0</v>
      </c>
      <c r="BP23" s="17">
        <f t="shared" si="12"/>
        <v>0</v>
      </c>
      <c r="BQ23" s="17">
        <f t="shared" ref="BQ23:CF23" si="13">BQ223</f>
        <v>0</v>
      </c>
      <c r="BR23" s="17">
        <f t="shared" si="13"/>
        <v>0</v>
      </c>
      <c r="BS23" s="17">
        <f t="shared" si="13"/>
        <v>0</v>
      </c>
      <c r="BT23" s="17">
        <f t="shared" si="13"/>
        <v>0</v>
      </c>
      <c r="BU23" s="17">
        <f t="shared" si="13"/>
        <v>0</v>
      </c>
      <c r="BV23" s="17">
        <f t="shared" si="13"/>
        <v>0</v>
      </c>
      <c r="BW23" s="17">
        <f t="shared" si="13"/>
        <v>0</v>
      </c>
      <c r="BX23" s="17">
        <f t="shared" si="13"/>
        <v>0</v>
      </c>
      <c r="BY23" s="17">
        <f t="shared" si="13"/>
        <v>0</v>
      </c>
      <c r="BZ23" s="17">
        <f t="shared" si="13"/>
        <v>0</v>
      </c>
      <c r="CA23" s="17">
        <f t="shared" si="13"/>
        <v>0</v>
      </c>
      <c r="CB23" s="17">
        <f t="shared" si="13"/>
        <v>0</v>
      </c>
      <c r="CC23" s="17">
        <f t="shared" si="13"/>
        <v>0</v>
      </c>
      <c r="CD23" s="17">
        <f t="shared" si="13"/>
        <v>0</v>
      </c>
      <c r="CE23" s="17">
        <f t="shared" si="13"/>
        <v>0</v>
      </c>
      <c r="CF23" s="17">
        <f t="shared" si="13"/>
        <v>0</v>
      </c>
      <c r="CG23" s="17">
        <f t="shared" si="2"/>
        <v>0</v>
      </c>
      <c r="CH23" s="17">
        <f t="shared" si="3"/>
        <v>0</v>
      </c>
      <c r="CI23" s="17">
        <f t="shared" si="4"/>
        <v>0</v>
      </c>
      <c r="CJ23" s="37">
        <f t="shared" si="5"/>
        <v>0</v>
      </c>
      <c r="CK23" s="8" t="s">
        <v>232</v>
      </c>
    </row>
    <row r="24" spans="1:89" ht="47.25" x14ac:dyDescent="0.25">
      <c r="A24" s="6" t="s">
        <v>119</v>
      </c>
      <c r="B24" s="7" t="s">
        <v>120</v>
      </c>
      <c r="C24" s="14" t="s">
        <v>110</v>
      </c>
      <c r="D24" s="17">
        <f>D227</f>
        <v>0</v>
      </c>
      <c r="E24" s="17">
        <f t="shared" ref="E24:BP24" si="14">E227</f>
        <v>0</v>
      </c>
      <c r="F24" s="17">
        <f t="shared" si="14"/>
        <v>0</v>
      </c>
      <c r="G24" s="17">
        <f t="shared" si="14"/>
        <v>0</v>
      </c>
      <c r="H24" s="17">
        <f t="shared" si="14"/>
        <v>0</v>
      </c>
      <c r="I24" s="17">
        <f t="shared" si="14"/>
        <v>0</v>
      </c>
      <c r="J24" s="17">
        <f t="shared" si="14"/>
        <v>0</v>
      </c>
      <c r="K24" s="17">
        <f t="shared" si="14"/>
        <v>0</v>
      </c>
      <c r="L24" s="17">
        <f t="shared" si="14"/>
        <v>0</v>
      </c>
      <c r="M24" s="17">
        <f t="shared" si="14"/>
        <v>0</v>
      </c>
      <c r="N24" s="17">
        <f t="shared" si="14"/>
        <v>0</v>
      </c>
      <c r="O24" s="17">
        <f t="shared" si="14"/>
        <v>0</v>
      </c>
      <c r="P24" s="17">
        <f t="shared" si="14"/>
        <v>0</v>
      </c>
      <c r="Q24" s="17">
        <f t="shared" si="14"/>
        <v>0</v>
      </c>
      <c r="R24" s="17">
        <f t="shared" si="14"/>
        <v>0</v>
      </c>
      <c r="S24" s="17">
        <f t="shared" si="14"/>
        <v>0</v>
      </c>
      <c r="T24" s="17">
        <f t="shared" si="14"/>
        <v>0</v>
      </c>
      <c r="U24" s="17">
        <f t="shared" si="14"/>
        <v>0</v>
      </c>
      <c r="V24" s="17">
        <f t="shared" si="14"/>
        <v>0</v>
      </c>
      <c r="W24" s="17">
        <f t="shared" si="14"/>
        <v>0</v>
      </c>
      <c r="X24" s="17">
        <f t="shared" si="14"/>
        <v>0</v>
      </c>
      <c r="Y24" s="17">
        <f t="shared" si="14"/>
        <v>0</v>
      </c>
      <c r="Z24" s="17">
        <f t="shared" si="14"/>
        <v>0</v>
      </c>
      <c r="AA24" s="17">
        <f t="shared" si="14"/>
        <v>0</v>
      </c>
      <c r="AB24" s="17">
        <f t="shared" si="14"/>
        <v>0</v>
      </c>
      <c r="AC24" s="17">
        <f t="shared" si="14"/>
        <v>0</v>
      </c>
      <c r="AD24" s="17">
        <f t="shared" si="14"/>
        <v>0</v>
      </c>
      <c r="AE24" s="17">
        <f t="shared" si="14"/>
        <v>0</v>
      </c>
      <c r="AF24" s="17">
        <f t="shared" si="14"/>
        <v>0</v>
      </c>
      <c r="AG24" s="17">
        <f t="shared" si="14"/>
        <v>0</v>
      </c>
      <c r="AH24" s="17">
        <f t="shared" si="14"/>
        <v>0</v>
      </c>
      <c r="AI24" s="17">
        <f t="shared" si="14"/>
        <v>0</v>
      </c>
      <c r="AJ24" s="17">
        <f t="shared" si="14"/>
        <v>0</v>
      </c>
      <c r="AK24" s="17">
        <f t="shared" si="14"/>
        <v>0</v>
      </c>
      <c r="AL24" s="17">
        <f t="shared" si="14"/>
        <v>0</v>
      </c>
      <c r="AM24" s="17">
        <f t="shared" si="14"/>
        <v>0</v>
      </c>
      <c r="AN24" s="17">
        <f t="shared" si="14"/>
        <v>0</v>
      </c>
      <c r="AO24" s="17">
        <f t="shared" si="14"/>
        <v>0</v>
      </c>
      <c r="AP24" s="17">
        <f t="shared" si="14"/>
        <v>0</v>
      </c>
      <c r="AQ24" s="17">
        <f t="shared" si="14"/>
        <v>0</v>
      </c>
      <c r="AR24" s="17">
        <f t="shared" si="14"/>
        <v>0</v>
      </c>
      <c r="AS24" s="17">
        <f t="shared" si="14"/>
        <v>0</v>
      </c>
      <c r="AT24" s="17">
        <f t="shared" si="14"/>
        <v>0</v>
      </c>
      <c r="AU24" s="17">
        <f t="shared" si="14"/>
        <v>0</v>
      </c>
      <c r="AV24" s="17">
        <f t="shared" si="14"/>
        <v>0</v>
      </c>
      <c r="AW24" s="17">
        <f t="shared" si="14"/>
        <v>0</v>
      </c>
      <c r="AX24" s="17">
        <f t="shared" si="14"/>
        <v>0</v>
      </c>
      <c r="AY24" s="17">
        <f t="shared" si="14"/>
        <v>0</v>
      </c>
      <c r="AZ24" s="17">
        <f t="shared" si="14"/>
        <v>0</v>
      </c>
      <c r="BA24" s="17">
        <f t="shared" si="14"/>
        <v>0</v>
      </c>
      <c r="BB24" s="17">
        <f t="shared" si="14"/>
        <v>0</v>
      </c>
      <c r="BC24" s="17">
        <f t="shared" si="14"/>
        <v>0</v>
      </c>
      <c r="BD24" s="17">
        <f t="shared" si="14"/>
        <v>0</v>
      </c>
      <c r="BE24" s="17">
        <f t="shared" si="14"/>
        <v>0</v>
      </c>
      <c r="BF24" s="17">
        <f t="shared" si="14"/>
        <v>0</v>
      </c>
      <c r="BG24" s="17">
        <f t="shared" si="14"/>
        <v>0</v>
      </c>
      <c r="BH24" s="17">
        <f t="shared" si="14"/>
        <v>0</v>
      </c>
      <c r="BI24" s="17">
        <f t="shared" si="14"/>
        <v>0</v>
      </c>
      <c r="BJ24" s="17">
        <f t="shared" si="14"/>
        <v>0</v>
      </c>
      <c r="BK24" s="17">
        <f t="shared" si="14"/>
        <v>0</v>
      </c>
      <c r="BL24" s="17">
        <f t="shared" si="14"/>
        <v>0</v>
      </c>
      <c r="BM24" s="17">
        <f t="shared" si="14"/>
        <v>0</v>
      </c>
      <c r="BN24" s="17">
        <f t="shared" si="14"/>
        <v>0</v>
      </c>
      <c r="BO24" s="17">
        <f t="shared" si="14"/>
        <v>0</v>
      </c>
      <c r="BP24" s="17">
        <f t="shared" si="14"/>
        <v>0</v>
      </c>
      <c r="BQ24" s="17">
        <f t="shared" ref="BQ24:CF24" si="15">BQ227</f>
        <v>0</v>
      </c>
      <c r="BR24" s="17">
        <f t="shared" si="15"/>
        <v>0</v>
      </c>
      <c r="BS24" s="17">
        <f t="shared" si="15"/>
        <v>0</v>
      </c>
      <c r="BT24" s="17">
        <f t="shared" si="15"/>
        <v>0</v>
      </c>
      <c r="BU24" s="17">
        <f t="shared" si="15"/>
        <v>0</v>
      </c>
      <c r="BV24" s="17">
        <f t="shared" si="15"/>
        <v>0</v>
      </c>
      <c r="BW24" s="17">
        <f t="shared" si="15"/>
        <v>0</v>
      </c>
      <c r="BX24" s="17">
        <f t="shared" si="15"/>
        <v>0</v>
      </c>
      <c r="BY24" s="17">
        <f t="shared" si="15"/>
        <v>0</v>
      </c>
      <c r="BZ24" s="17">
        <f t="shared" si="15"/>
        <v>0</v>
      </c>
      <c r="CA24" s="17">
        <f t="shared" si="15"/>
        <v>0</v>
      </c>
      <c r="CB24" s="17">
        <f t="shared" si="15"/>
        <v>0</v>
      </c>
      <c r="CC24" s="17">
        <f t="shared" si="15"/>
        <v>0</v>
      </c>
      <c r="CD24" s="17">
        <f t="shared" si="15"/>
        <v>0</v>
      </c>
      <c r="CE24" s="17">
        <f t="shared" si="15"/>
        <v>0</v>
      </c>
      <c r="CF24" s="17">
        <f t="shared" si="15"/>
        <v>0</v>
      </c>
      <c r="CG24" s="17">
        <f t="shared" si="2"/>
        <v>0</v>
      </c>
      <c r="CH24" s="17">
        <f t="shared" si="3"/>
        <v>0</v>
      </c>
      <c r="CI24" s="17">
        <f t="shared" si="4"/>
        <v>0</v>
      </c>
      <c r="CJ24" s="37">
        <f t="shared" si="5"/>
        <v>0</v>
      </c>
      <c r="CK24" s="8" t="s">
        <v>232</v>
      </c>
    </row>
    <row r="25" spans="1:89" x14ac:dyDescent="0.25">
      <c r="A25" s="6" t="s">
        <v>121</v>
      </c>
      <c r="B25" s="7" t="s">
        <v>122</v>
      </c>
      <c r="C25" s="14" t="s">
        <v>110</v>
      </c>
      <c r="D25" s="17">
        <f>D231</f>
        <v>0</v>
      </c>
      <c r="E25" s="17">
        <f t="shared" ref="E25:BP25" si="16">E231</f>
        <v>0</v>
      </c>
      <c r="F25" s="17">
        <f t="shared" si="16"/>
        <v>0</v>
      </c>
      <c r="G25" s="17">
        <f t="shared" si="16"/>
        <v>0</v>
      </c>
      <c r="H25" s="17">
        <f t="shared" si="16"/>
        <v>0</v>
      </c>
      <c r="I25" s="17">
        <f t="shared" si="16"/>
        <v>0</v>
      </c>
      <c r="J25" s="17">
        <f t="shared" si="16"/>
        <v>0</v>
      </c>
      <c r="K25" s="17">
        <f t="shared" si="16"/>
        <v>0</v>
      </c>
      <c r="L25" s="17">
        <f t="shared" si="16"/>
        <v>0</v>
      </c>
      <c r="M25" s="17">
        <f t="shared" si="16"/>
        <v>0</v>
      </c>
      <c r="N25" s="17">
        <f t="shared" si="16"/>
        <v>0</v>
      </c>
      <c r="O25" s="17">
        <f t="shared" si="16"/>
        <v>0</v>
      </c>
      <c r="P25" s="17">
        <f t="shared" si="16"/>
        <v>0</v>
      </c>
      <c r="Q25" s="17">
        <f t="shared" si="16"/>
        <v>0</v>
      </c>
      <c r="R25" s="17">
        <f t="shared" si="16"/>
        <v>0</v>
      </c>
      <c r="S25" s="17">
        <f t="shared" si="16"/>
        <v>0</v>
      </c>
      <c r="T25" s="17">
        <f t="shared" si="16"/>
        <v>0</v>
      </c>
      <c r="U25" s="17">
        <f t="shared" si="16"/>
        <v>0</v>
      </c>
      <c r="V25" s="17">
        <f t="shared" si="16"/>
        <v>0</v>
      </c>
      <c r="W25" s="17">
        <f t="shared" si="16"/>
        <v>0</v>
      </c>
      <c r="X25" s="17">
        <f t="shared" si="16"/>
        <v>0</v>
      </c>
      <c r="Y25" s="17">
        <f t="shared" si="16"/>
        <v>0</v>
      </c>
      <c r="Z25" s="17">
        <f t="shared" si="16"/>
        <v>0</v>
      </c>
      <c r="AA25" s="17">
        <f t="shared" si="16"/>
        <v>0</v>
      </c>
      <c r="AB25" s="17">
        <f t="shared" si="16"/>
        <v>0</v>
      </c>
      <c r="AC25" s="17">
        <f t="shared" si="16"/>
        <v>0</v>
      </c>
      <c r="AD25" s="17">
        <f t="shared" si="16"/>
        <v>0</v>
      </c>
      <c r="AE25" s="17">
        <f t="shared" si="16"/>
        <v>0</v>
      </c>
      <c r="AF25" s="17">
        <f t="shared" si="16"/>
        <v>0</v>
      </c>
      <c r="AG25" s="17">
        <f t="shared" si="16"/>
        <v>0</v>
      </c>
      <c r="AH25" s="17">
        <f t="shared" si="16"/>
        <v>0</v>
      </c>
      <c r="AI25" s="17">
        <f t="shared" si="16"/>
        <v>0</v>
      </c>
      <c r="AJ25" s="17">
        <f t="shared" si="16"/>
        <v>0</v>
      </c>
      <c r="AK25" s="17">
        <f t="shared" si="16"/>
        <v>0</v>
      </c>
      <c r="AL25" s="17">
        <f t="shared" si="16"/>
        <v>0</v>
      </c>
      <c r="AM25" s="17">
        <f t="shared" si="16"/>
        <v>0</v>
      </c>
      <c r="AN25" s="17">
        <f t="shared" si="16"/>
        <v>0</v>
      </c>
      <c r="AO25" s="17">
        <f t="shared" si="16"/>
        <v>0</v>
      </c>
      <c r="AP25" s="17">
        <f t="shared" si="16"/>
        <v>0</v>
      </c>
      <c r="AQ25" s="17">
        <f t="shared" si="16"/>
        <v>0</v>
      </c>
      <c r="AR25" s="17">
        <f t="shared" si="16"/>
        <v>0</v>
      </c>
      <c r="AS25" s="17">
        <f t="shared" si="16"/>
        <v>0</v>
      </c>
      <c r="AT25" s="17">
        <f t="shared" si="16"/>
        <v>0</v>
      </c>
      <c r="AU25" s="17">
        <f t="shared" si="16"/>
        <v>0</v>
      </c>
      <c r="AV25" s="17">
        <f t="shared" si="16"/>
        <v>0</v>
      </c>
      <c r="AW25" s="17">
        <f t="shared" si="16"/>
        <v>0</v>
      </c>
      <c r="AX25" s="17">
        <f t="shared" si="16"/>
        <v>0</v>
      </c>
      <c r="AY25" s="17">
        <f t="shared" si="16"/>
        <v>0</v>
      </c>
      <c r="AZ25" s="17">
        <f t="shared" si="16"/>
        <v>0</v>
      </c>
      <c r="BA25" s="17">
        <f t="shared" si="16"/>
        <v>0</v>
      </c>
      <c r="BB25" s="17">
        <f t="shared" si="16"/>
        <v>0</v>
      </c>
      <c r="BC25" s="17">
        <f t="shared" si="16"/>
        <v>0</v>
      </c>
      <c r="BD25" s="17">
        <f t="shared" si="16"/>
        <v>0</v>
      </c>
      <c r="BE25" s="17">
        <f t="shared" si="16"/>
        <v>0</v>
      </c>
      <c r="BF25" s="17">
        <f t="shared" si="16"/>
        <v>0</v>
      </c>
      <c r="BG25" s="17">
        <f t="shared" si="16"/>
        <v>0</v>
      </c>
      <c r="BH25" s="17">
        <f t="shared" si="16"/>
        <v>0</v>
      </c>
      <c r="BI25" s="17">
        <f t="shared" si="16"/>
        <v>0</v>
      </c>
      <c r="BJ25" s="17">
        <f t="shared" si="16"/>
        <v>0</v>
      </c>
      <c r="BK25" s="17">
        <f t="shared" si="16"/>
        <v>0</v>
      </c>
      <c r="BL25" s="17">
        <f t="shared" si="16"/>
        <v>0</v>
      </c>
      <c r="BM25" s="17">
        <f t="shared" si="16"/>
        <v>0</v>
      </c>
      <c r="BN25" s="17">
        <f t="shared" si="16"/>
        <v>0</v>
      </c>
      <c r="BO25" s="17">
        <f t="shared" si="16"/>
        <v>0</v>
      </c>
      <c r="BP25" s="17">
        <f t="shared" si="16"/>
        <v>0</v>
      </c>
      <c r="BQ25" s="17">
        <f t="shared" ref="BQ25:CF25" si="17">BQ231</f>
        <v>0</v>
      </c>
      <c r="BR25" s="17">
        <f t="shared" si="17"/>
        <v>0</v>
      </c>
      <c r="BS25" s="17">
        <f t="shared" si="17"/>
        <v>0</v>
      </c>
      <c r="BT25" s="17">
        <f t="shared" si="17"/>
        <v>0</v>
      </c>
      <c r="BU25" s="17">
        <f t="shared" si="17"/>
        <v>0</v>
      </c>
      <c r="BV25" s="17">
        <f t="shared" si="17"/>
        <v>0</v>
      </c>
      <c r="BW25" s="17">
        <f t="shared" si="17"/>
        <v>0</v>
      </c>
      <c r="BX25" s="17">
        <f t="shared" si="17"/>
        <v>0</v>
      </c>
      <c r="BY25" s="17">
        <f t="shared" si="17"/>
        <v>0</v>
      </c>
      <c r="BZ25" s="17">
        <f t="shared" si="17"/>
        <v>0</v>
      </c>
      <c r="CA25" s="17">
        <f t="shared" si="17"/>
        <v>0</v>
      </c>
      <c r="CB25" s="17">
        <f t="shared" si="17"/>
        <v>0</v>
      </c>
      <c r="CC25" s="17">
        <f t="shared" si="17"/>
        <v>0</v>
      </c>
      <c r="CD25" s="17">
        <f t="shared" si="17"/>
        <v>0</v>
      </c>
      <c r="CE25" s="17">
        <f t="shared" si="17"/>
        <v>0</v>
      </c>
      <c r="CF25" s="17">
        <f t="shared" si="17"/>
        <v>0</v>
      </c>
      <c r="CG25" s="17">
        <f t="shared" si="2"/>
        <v>0</v>
      </c>
      <c r="CH25" s="17">
        <f t="shared" si="3"/>
        <v>0</v>
      </c>
      <c r="CI25" s="17">
        <f t="shared" si="4"/>
        <v>0</v>
      </c>
      <c r="CJ25" s="37">
        <f t="shared" si="5"/>
        <v>0</v>
      </c>
      <c r="CK25" s="8" t="s">
        <v>232</v>
      </c>
    </row>
    <row r="26" spans="1:89" ht="28.5" customHeight="1" x14ac:dyDescent="0.25">
      <c r="A26" s="14" t="s">
        <v>199</v>
      </c>
      <c r="B26" s="15" t="s">
        <v>123</v>
      </c>
      <c r="C26" s="14" t="s">
        <v>110</v>
      </c>
      <c r="D26" s="17">
        <f>D27+D80+D214+D223+D227+D231</f>
        <v>26.664733382999998</v>
      </c>
      <c r="E26" s="17">
        <f t="shared" ref="E26:BP26" si="18">E27+E80+E214+E223+E227+E231</f>
        <v>0</v>
      </c>
      <c r="F26" s="17">
        <f t="shared" si="18"/>
        <v>8.9965040080000005</v>
      </c>
      <c r="G26" s="17">
        <f t="shared" si="18"/>
        <v>0</v>
      </c>
      <c r="H26" s="17">
        <f t="shared" si="18"/>
        <v>0</v>
      </c>
      <c r="I26" s="17">
        <f t="shared" si="18"/>
        <v>1.48</v>
      </c>
      <c r="J26" s="17">
        <f t="shared" si="18"/>
        <v>0.65</v>
      </c>
      <c r="K26" s="17">
        <f t="shared" si="18"/>
        <v>0</v>
      </c>
      <c r="L26" s="17">
        <f t="shared" si="18"/>
        <v>0</v>
      </c>
      <c r="M26" s="17">
        <f t="shared" si="18"/>
        <v>0</v>
      </c>
      <c r="N26" s="17">
        <f t="shared" si="18"/>
        <v>0</v>
      </c>
      <c r="O26" s="17">
        <f t="shared" si="18"/>
        <v>0</v>
      </c>
      <c r="P26" s="17">
        <f t="shared" si="18"/>
        <v>0</v>
      </c>
      <c r="Q26" s="17">
        <f t="shared" si="18"/>
        <v>0</v>
      </c>
      <c r="R26" s="17">
        <f t="shared" si="18"/>
        <v>0</v>
      </c>
      <c r="S26" s="17">
        <f t="shared" si="18"/>
        <v>0</v>
      </c>
      <c r="T26" s="17">
        <f t="shared" si="18"/>
        <v>0</v>
      </c>
      <c r="U26" s="17">
        <f t="shared" si="18"/>
        <v>0</v>
      </c>
      <c r="V26" s="17">
        <f t="shared" si="18"/>
        <v>0</v>
      </c>
      <c r="W26" s="17">
        <f t="shared" si="18"/>
        <v>0</v>
      </c>
      <c r="X26" s="17">
        <f t="shared" si="18"/>
        <v>0</v>
      </c>
      <c r="Y26" s="17">
        <f t="shared" si="18"/>
        <v>0</v>
      </c>
      <c r="Z26" s="17">
        <f t="shared" si="18"/>
        <v>0</v>
      </c>
      <c r="AA26" s="17">
        <f t="shared" si="18"/>
        <v>0</v>
      </c>
      <c r="AB26" s="17">
        <f t="shared" si="18"/>
        <v>0</v>
      </c>
      <c r="AC26" s="17">
        <f t="shared" si="18"/>
        <v>0</v>
      </c>
      <c r="AD26" s="17">
        <f t="shared" si="18"/>
        <v>0</v>
      </c>
      <c r="AE26" s="17">
        <f t="shared" si="18"/>
        <v>0</v>
      </c>
      <c r="AF26" s="17">
        <f t="shared" si="18"/>
        <v>0</v>
      </c>
      <c r="AG26" s="17">
        <f t="shared" si="18"/>
        <v>0</v>
      </c>
      <c r="AH26" s="17">
        <f t="shared" si="18"/>
        <v>0</v>
      </c>
      <c r="AI26" s="17">
        <f t="shared" si="18"/>
        <v>0</v>
      </c>
      <c r="AJ26" s="17">
        <f t="shared" si="18"/>
        <v>0</v>
      </c>
      <c r="AK26" s="17">
        <f t="shared" si="18"/>
        <v>0</v>
      </c>
      <c r="AL26" s="17">
        <f t="shared" si="18"/>
        <v>8.9965040080000005</v>
      </c>
      <c r="AM26" s="17">
        <f t="shared" si="18"/>
        <v>0</v>
      </c>
      <c r="AN26" s="17">
        <f t="shared" si="18"/>
        <v>0</v>
      </c>
      <c r="AO26" s="17">
        <f t="shared" si="18"/>
        <v>1.48</v>
      </c>
      <c r="AP26" s="17">
        <f t="shared" si="18"/>
        <v>0.65</v>
      </c>
      <c r="AQ26" s="17">
        <f t="shared" si="18"/>
        <v>0</v>
      </c>
      <c r="AR26" s="17">
        <f t="shared" si="18"/>
        <v>0</v>
      </c>
      <c r="AS26" s="17">
        <f t="shared" si="18"/>
        <v>0</v>
      </c>
      <c r="AT26" s="17">
        <f t="shared" si="18"/>
        <v>0</v>
      </c>
      <c r="AU26" s="17">
        <f t="shared" si="18"/>
        <v>0</v>
      </c>
      <c r="AV26" s="17">
        <f t="shared" si="18"/>
        <v>0</v>
      </c>
      <c r="AW26" s="17">
        <f t="shared" si="18"/>
        <v>0</v>
      </c>
      <c r="AX26" s="17">
        <f t="shared" si="18"/>
        <v>0</v>
      </c>
      <c r="AY26" s="17">
        <f t="shared" si="18"/>
        <v>0</v>
      </c>
      <c r="AZ26" s="17">
        <f t="shared" si="18"/>
        <v>0</v>
      </c>
      <c r="BA26" s="17">
        <f t="shared" si="18"/>
        <v>0</v>
      </c>
      <c r="BB26" s="17">
        <f t="shared" si="18"/>
        <v>0</v>
      </c>
      <c r="BC26" s="17">
        <f t="shared" si="18"/>
        <v>0</v>
      </c>
      <c r="BD26" s="17">
        <f t="shared" si="18"/>
        <v>0</v>
      </c>
      <c r="BE26" s="17">
        <f t="shared" si="18"/>
        <v>0</v>
      </c>
      <c r="BF26" s="17">
        <f t="shared" si="18"/>
        <v>0</v>
      </c>
      <c r="BG26" s="17">
        <f t="shared" si="18"/>
        <v>0</v>
      </c>
      <c r="BH26" s="17">
        <f t="shared" si="18"/>
        <v>0</v>
      </c>
      <c r="BI26" s="17">
        <f t="shared" si="18"/>
        <v>0</v>
      </c>
      <c r="BJ26" s="17">
        <f t="shared" si="18"/>
        <v>0</v>
      </c>
      <c r="BK26" s="17">
        <f t="shared" si="18"/>
        <v>0</v>
      </c>
      <c r="BL26" s="17">
        <f t="shared" si="18"/>
        <v>0</v>
      </c>
      <c r="BM26" s="17">
        <f t="shared" si="18"/>
        <v>0</v>
      </c>
      <c r="BN26" s="17">
        <f t="shared" si="18"/>
        <v>0</v>
      </c>
      <c r="BO26" s="17">
        <f t="shared" si="18"/>
        <v>0</v>
      </c>
      <c r="BP26" s="17">
        <f t="shared" si="18"/>
        <v>0</v>
      </c>
      <c r="BQ26" s="17">
        <f t="shared" ref="BQ26:CF26" si="19">BQ27+BQ80+BQ214+BQ223+BQ227+BQ231</f>
        <v>0</v>
      </c>
      <c r="BR26" s="17">
        <f t="shared" si="19"/>
        <v>0</v>
      </c>
      <c r="BS26" s="17">
        <f t="shared" si="19"/>
        <v>0</v>
      </c>
      <c r="BT26" s="17">
        <f t="shared" si="19"/>
        <v>0</v>
      </c>
      <c r="BU26" s="17">
        <f t="shared" si="19"/>
        <v>0</v>
      </c>
      <c r="BV26" s="17">
        <f t="shared" si="19"/>
        <v>0</v>
      </c>
      <c r="BW26" s="17">
        <f t="shared" si="19"/>
        <v>0</v>
      </c>
      <c r="BX26" s="17">
        <f t="shared" si="19"/>
        <v>0</v>
      </c>
      <c r="BY26" s="17">
        <f t="shared" si="19"/>
        <v>0</v>
      </c>
      <c r="BZ26" s="17">
        <f t="shared" si="19"/>
        <v>0</v>
      </c>
      <c r="CA26" s="17">
        <f t="shared" si="19"/>
        <v>0</v>
      </c>
      <c r="CB26" s="17">
        <f t="shared" si="19"/>
        <v>0</v>
      </c>
      <c r="CC26" s="17">
        <f t="shared" si="19"/>
        <v>0</v>
      </c>
      <c r="CD26" s="17">
        <f t="shared" si="19"/>
        <v>0</v>
      </c>
      <c r="CE26" s="17">
        <f t="shared" si="19"/>
        <v>0</v>
      </c>
      <c r="CF26" s="17">
        <f t="shared" si="19"/>
        <v>0</v>
      </c>
      <c r="CG26" s="17">
        <f t="shared" si="2"/>
        <v>0</v>
      </c>
      <c r="CH26" s="17">
        <f t="shared" si="3"/>
        <v>0</v>
      </c>
      <c r="CI26" s="17">
        <f t="shared" si="4"/>
        <v>0</v>
      </c>
      <c r="CJ26" s="37">
        <f t="shared" si="5"/>
        <v>0</v>
      </c>
      <c r="CK26" s="8" t="s">
        <v>232</v>
      </c>
    </row>
    <row r="27" spans="1:89" ht="31.5" x14ac:dyDescent="0.25">
      <c r="A27" s="14" t="s">
        <v>124</v>
      </c>
      <c r="B27" s="15" t="s">
        <v>125</v>
      </c>
      <c r="C27" s="14" t="s">
        <v>110</v>
      </c>
      <c r="D27" s="17">
        <f>D28+D35+D44+D71</f>
        <v>0</v>
      </c>
      <c r="E27" s="17">
        <f t="shared" ref="E27:BP27" si="20">E28+E35+E44+E71</f>
        <v>0</v>
      </c>
      <c r="F27" s="17">
        <f t="shared" si="20"/>
        <v>0</v>
      </c>
      <c r="G27" s="17">
        <f t="shared" si="20"/>
        <v>0</v>
      </c>
      <c r="H27" s="17">
        <f t="shared" si="20"/>
        <v>0</v>
      </c>
      <c r="I27" s="17">
        <f t="shared" si="20"/>
        <v>0</v>
      </c>
      <c r="J27" s="17">
        <f t="shared" si="20"/>
        <v>0</v>
      </c>
      <c r="K27" s="17">
        <f t="shared" si="20"/>
        <v>0</v>
      </c>
      <c r="L27" s="17">
        <f t="shared" si="20"/>
        <v>0</v>
      </c>
      <c r="M27" s="17">
        <f t="shared" si="20"/>
        <v>0</v>
      </c>
      <c r="N27" s="17">
        <f t="shared" si="20"/>
        <v>0</v>
      </c>
      <c r="O27" s="17">
        <f t="shared" si="20"/>
        <v>0</v>
      </c>
      <c r="P27" s="17">
        <f t="shared" si="20"/>
        <v>0</v>
      </c>
      <c r="Q27" s="17">
        <f t="shared" si="20"/>
        <v>0</v>
      </c>
      <c r="R27" s="17">
        <f t="shared" si="20"/>
        <v>0</v>
      </c>
      <c r="S27" s="17">
        <f t="shared" si="20"/>
        <v>0</v>
      </c>
      <c r="T27" s="17">
        <f t="shared" si="20"/>
        <v>0</v>
      </c>
      <c r="U27" s="17">
        <f t="shared" si="20"/>
        <v>0</v>
      </c>
      <c r="V27" s="17">
        <f t="shared" si="20"/>
        <v>0</v>
      </c>
      <c r="W27" s="17">
        <f t="shared" si="20"/>
        <v>0</v>
      </c>
      <c r="X27" s="17">
        <f t="shared" si="20"/>
        <v>0</v>
      </c>
      <c r="Y27" s="17">
        <f t="shared" si="20"/>
        <v>0</v>
      </c>
      <c r="Z27" s="17">
        <f t="shared" si="20"/>
        <v>0</v>
      </c>
      <c r="AA27" s="17">
        <f t="shared" si="20"/>
        <v>0</v>
      </c>
      <c r="AB27" s="17">
        <f t="shared" si="20"/>
        <v>0</v>
      </c>
      <c r="AC27" s="17">
        <f t="shared" si="20"/>
        <v>0</v>
      </c>
      <c r="AD27" s="17">
        <f t="shared" si="20"/>
        <v>0</v>
      </c>
      <c r="AE27" s="17">
        <f t="shared" si="20"/>
        <v>0</v>
      </c>
      <c r="AF27" s="17">
        <f t="shared" si="20"/>
        <v>0</v>
      </c>
      <c r="AG27" s="17">
        <f t="shared" si="20"/>
        <v>0</v>
      </c>
      <c r="AH27" s="17">
        <f t="shared" si="20"/>
        <v>0</v>
      </c>
      <c r="AI27" s="17">
        <f t="shared" si="20"/>
        <v>0</v>
      </c>
      <c r="AJ27" s="17">
        <f t="shared" si="20"/>
        <v>0</v>
      </c>
      <c r="AK27" s="17">
        <f t="shared" si="20"/>
        <v>0</v>
      </c>
      <c r="AL27" s="17">
        <f t="shared" si="20"/>
        <v>0</v>
      </c>
      <c r="AM27" s="17">
        <f t="shared" si="20"/>
        <v>0</v>
      </c>
      <c r="AN27" s="17">
        <f t="shared" si="20"/>
        <v>0</v>
      </c>
      <c r="AO27" s="17">
        <f t="shared" si="20"/>
        <v>0</v>
      </c>
      <c r="AP27" s="17">
        <f t="shared" si="20"/>
        <v>0</v>
      </c>
      <c r="AQ27" s="17">
        <f t="shared" si="20"/>
        <v>0</v>
      </c>
      <c r="AR27" s="17">
        <f t="shared" si="20"/>
        <v>0</v>
      </c>
      <c r="AS27" s="17">
        <f t="shared" si="20"/>
        <v>0</v>
      </c>
      <c r="AT27" s="17">
        <f t="shared" si="20"/>
        <v>0</v>
      </c>
      <c r="AU27" s="17">
        <f t="shared" si="20"/>
        <v>0</v>
      </c>
      <c r="AV27" s="17">
        <f t="shared" si="20"/>
        <v>0</v>
      </c>
      <c r="AW27" s="17">
        <f t="shared" si="20"/>
        <v>0</v>
      </c>
      <c r="AX27" s="17">
        <f t="shared" si="20"/>
        <v>0</v>
      </c>
      <c r="AY27" s="17">
        <f t="shared" si="20"/>
        <v>0</v>
      </c>
      <c r="AZ27" s="17">
        <f t="shared" si="20"/>
        <v>0</v>
      </c>
      <c r="BA27" s="17">
        <f t="shared" si="20"/>
        <v>0</v>
      </c>
      <c r="BB27" s="17">
        <f t="shared" si="20"/>
        <v>0</v>
      </c>
      <c r="BC27" s="17">
        <f t="shared" si="20"/>
        <v>0</v>
      </c>
      <c r="BD27" s="17">
        <f t="shared" si="20"/>
        <v>0</v>
      </c>
      <c r="BE27" s="17">
        <f t="shared" si="20"/>
        <v>0</v>
      </c>
      <c r="BF27" s="17">
        <f t="shared" si="20"/>
        <v>0</v>
      </c>
      <c r="BG27" s="17">
        <f t="shared" si="20"/>
        <v>0</v>
      </c>
      <c r="BH27" s="17">
        <f t="shared" si="20"/>
        <v>0</v>
      </c>
      <c r="BI27" s="17">
        <f t="shared" si="20"/>
        <v>0</v>
      </c>
      <c r="BJ27" s="17">
        <f t="shared" si="20"/>
        <v>0</v>
      </c>
      <c r="BK27" s="17">
        <f t="shared" si="20"/>
        <v>0</v>
      </c>
      <c r="BL27" s="17">
        <f t="shared" si="20"/>
        <v>0</v>
      </c>
      <c r="BM27" s="17">
        <f t="shared" si="20"/>
        <v>0</v>
      </c>
      <c r="BN27" s="17">
        <f t="shared" si="20"/>
        <v>0</v>
      </c>
      <c r="BO27" s="17">
        <f t="shared" si="20"/>
        <v>0</v>
      </c>
      <c r="BP27" s="17">
        <f t="shared" si="20"/>
        <v>0</v>
      </c>
      <c r="BQ27" s="17">
        <f t="shared" ref="BQ27:CF27" si="21">BQ28+BQ35+BQ44+BQ71</f>
        <v>0</v>
      </c>
      <c r="BR27" s="17">
        <f t="shared" si="21"/>
        <v>0</v>
      </c>
      <c r="BS27" s="17">
        <f t="shared" si="21"/>
        <v>0</v>
      </c>
      <c r="BT27" s="17">
        <f t="shared" si="21"/>
        <v>0</v>
      </c>
      <c r="BU27" s="17">
        <f t="shared" si="21"/>
        <v>0</v>
      </c>
      <c r="BV27" s="17">
        <f t="shared" si="21"/>
        <v>0</v>
      </c>
      <c r="BW27" s="17">
        <f t="shared" si="21"/>
        <v>0</v>
      </c>
      <c r="BX27" s="17">
        <f t="shared" si="21"/>
        <v>0</v>
      </c>
      <c r="BY27" s="17">
        <f t="shared" si="21"/>
        <v>0</v>
      </c>
      <c r="BZ27" s="17">
        <f t="shared" si="21"/>
        <v>0</v>
      </c>
      <c r="CA27" s="17">
        <f t="shared" si="21"/>
        <v>0</v>
      </c>
      <c r="CB27" s="17">
        <f t="shared" si="21"/>
        <v>0</v>
      </c>
      <c r="CC27" s="17">
        <f t="shared" si="21"/>
        <v>0</v>
      </c>
      <c r="CD27" s="17">
        <f t="shared" si="21"/>
        <v>0</v>
      </c>
      <c r="CE27" s="17">
        <f t="shared" si="21"/>
        <v>0</v>
      </c>
      <c r="CF27" s="17">
        <f t="shared" si="21"/>
        <v>0</v>
      </c>
      <c r="CG27" s="17">
        <f t="shared" si="2"/>
        <v>0</v>
      </c>
      <c r="CH27" s="17">
        <f t="shared" si="3"/>
        <v>0</v>
      </c>
      <c r="CI27" s="17">
        <f t="shared" si="4"/>
        <v>0</v>
      </c>
      <c r="CJ27" s="37">
        <f t="shared" si="5"/>
        <v>0</v>
      </c>
      <c r="CK27" s="8" t="s">
        <v>232</v>
      </c>
    </row>
    <row r="28" spans="1:89" ht="47.25" x14ac:dyDescent="0.25">
      <c r="A28" s="14" t="s">
        <v>126</v>
      </c>
      <c r="B28" s="15" t="s">
        <v>127</v>
      </c>
      <c r="C28" s="14" t="s">
        <v>110</v>
      </c>
      <c r="D28" s="17">
        <f>D29+D30+D31</f>
        <v>0</v>
      </c>
      <c r="E28" s="17">
        <f t="shared" ref="E28:BP28" si="22">E29+E30+E31</f>
        <v>0</v>
      </c>
      <c r="F28" s="17">
        <f t="shared" si="22"/>
        <v>0</v>
      </c>
      <c r="G28" s="17">
        <f t="shared" si="22"/>
        <v>0</v>
      </c>
      <c r="H28" s="17">
        <f t="shared" si="22"/>
        <v>0</v>
      </c>
      <c r="I28" s="17">
        <f t="shared" si="22"/>
        <v>0</v>
      </c>
      <c r="J28" s="17">
        <f t="shared" si="22"/>
        <v>0</v>
      </c>
      <c r="K28" s="17">
        <f t="shared" si="22"/>
        <v>0</v>
      </c>
      <c r="L28" s="17">
        <f t="shared" si="22"/>
        <v>0</v>
      </c>
      <c r="M28" s="17">
        <f t="shared" si="22"/>
        <v>0</v>
      </c>
      <c r="N28" s="17">
        <f t="shared" si="22"/>
        <v>0</v>
      </c>
      <c r="O28" s="17">
        <f t="shared" si="22"/>
        <v>0</v>
      </c>
      <c r="P28" s="17">
        <f t="shared" si="22"/>
        <v>0</v>
      </c>
      <c r="Q28" s="17">
        <f t="shared" si="22"/>
        <v>0</v>
      </c>
      <c r="R28" s="17">
        <f t="shared" si="22"/>
        <v>0</v>
      </c>
      <c r="S28" s="17">
        <f t="shared" si="22"/>
        <v>0</v>
      </c>
      <c r="T28" s="17">
        <f t="shared" si="22"/>
        <v>0</v>
      </c>
      <c r="U28" s="17">
        <f t="shared" si="22"/>
        <v>0</v>
      </c>
      <c r="V28" s="17">
        <f t="shared" si="22"/>
        <v>0</v>
      </c>
      <c r="W28" s="17">
        <f t="shared" si="22"/>
        <v>0</v>
      </c>
      <c r="X28" s="17">
        <f t="shared" si="22"/>
        <v>0</v>
      </c>
      <c r="Y28" s="17">
        <f t="shared" si="22"/>
        <v>0</v>
      </c>
      <c r="Z28" s="17">
        <f t="shared" si="22"/>
        <v>0</v>
      </c>
      <c r="AA28" s="17">
        <f t="shared" si="22"/>
        <v>0</v>
      </c>
      <c r="AB28" s="17">
        <f t="shared" si="22"/>
        <v>0</v>
      </c>
      <c r="AC28" s="17">
        <f t="shared" si="22"/>
        <v>0</v>
      </c>
      <c r="AD28" s="17">
        <f t="shared" si="22"/>
        <v>0</v>
      </c>
      <c r="AE28" s="17">
        <f t="shared" si="22"/>
        <v>0</v>
      </c>
      <c r="AF28" s="17">
        <f t="shared" si="22"/>
        <v>0</v>
      </c>
      <c r="AG28" s="17">
        <f t="shared" si="22"/>
        <v>0</v>
      </c>
      <c r="AH28" s="17">
        <f t="shared" si="22"/>
        <v>0</v>
      </c>
      <c r="AI28" s="17">
        <f t="shared" si="22"/>
        <v>0</v>
      </c>
      <c r="AJ28" s="17">
        <f t="shared" si="22"/>
        <v>0</v>
      </c>
      <c r="AK28" s="17">
        <f t="shared" si="22"/>
        <v>0</v>
      </c>
      <c r="AL28" s="17">
        <f t="shared" si="22"/>
        <v>0</v>
      </c>
      <c r="AM28" s="17">
        <f t="shared" si="22"/>
        <v>0</v>
      </c>
      <c r="AN28" s="17">
        <f t="shared" si="22"/>
        <v>0</v>
      </c>
      <c r="AO28" s="17">
        <f t="shared" si="22"/>
        <v>0</v>
      </c>
      <c r="AP28" s="17">
        <f t="shared" si="22"/>
        <v>0</v>
      </c>
      <c r="AQ28" s="17">
        <f t="shared" si="22"/>
        <v>0</v>
      </c>
      <c r="AR28" s="17">
        <f t="shared" si="22"/>
        <v>0</v>
      </c>
      <c r="AS28" s="17">
        <f t="shared" si="22"/>
        <v>0</v>
      </c>
      <c r="AT28" s="17">
        <f t="shared" si="22"/>
        <v>0</v>
      </c>
      <c r="AU28" s="17">
        <f t="shared" si="22"/>
        <v>0</v>
      </c>
      <c r="AV28" s="17">
        <f t="shared" si="22"/>
        <v>0</v>
      </c>
      <c r="AW28" s="17">
        <f t="shared" si="22"/>
        <v>0</v>
      </c>
      <c r="AX28" s="17">
        <f t="shared" si="22"/>
        <v>0</v>
      </c>
      <c r="AY28" s="17">
        <f t="shared" si="22"/>
        <v>0</v>
      </c>
      <c r="AZ28" s="17">
        <f t="shared" si="22"/>
        <v>0</v>
      </c>
      <c r="BA28" s="17">
        <f t="shared" si="22"/>
        <v>0</v>
      </c>
      <c r="BB28" s="17">
        <f t="shared" si="22"/>
        <v>0</v>
      </c>
      <c r="BC28" s="17">
        <f t="shared" si="22"/>
        <v>0</v>
      </c>
      <c r="BD28" s="17">
        <f t="shared" si="22"/>
        <v>0</v>
      </c>
      <c r="BE28" s="17">
        <f t="shared" si="22"/>
        <v>0</v>
      </c>
      <c r="BF28" s="17">
        <f t="shared" si="22"/>
        <v>0</v>
      </c>
      <c r="BG28" s="17">
        <f t="shared" si="22"/>
        <v>0</v>
      </c>
      <c r="BH28" s="17">
        <f t="shared" si="22"/>
        <v>0</v>
      </c>
      <c r="BI28" s="17">
        <f t="shared" si="22"/>
        <v>0</v>
      </c>
      <c r="BJ28" s="17">
        <f t="shared" si="22"/>
        <v>0</v>
      </c>
      <c r="BK28" s="17">
        <f t="shared" si="22"/>
        <v>0</v>
      </c>
      <c r="BL28" s="17">
        <f t="shared" si="22"/>
        <v>0</v>
      </c>
      <c r="BM28" s="17">
        <f t="shared" si="22"/>
        <v>0</v>
      </c>
      <c r="BN28" s="17">
        <f t="shared" si="22"/>
        <v>0</v>
      </c>
      <c r="BO28" s="17">
        <f t="shared" si="22"/>
        <v>0</v>
      </c>
      <c r="BP28" s="17">
        <f t="shared" si="22"/>
        <v>0</v>
      </c>
      <c r="BQ28" s="17">
        <f t="shared" ref="BQ28:CF28" si="23">BQ29+BQ30+BQ31</f>
        <v>0</v>
      </c>
      <c r="BR28" s="17">
        <f t="shared" si="23"/>
        <v>0</v>
      </c>
      <c r="BS28" s="17">
        <f t="shared" si="23"/>
        <v>0</v>
      </c>
      <c r="BT28" s="17">
        <f t="shared" si="23"/>
        <v>0</v>
      </c>
      <c r="BU28" s="17">
        <f t="shared" si="23"/>
        <v>0</v>
      </c>
      <c r="BV28" s="17">
        <f t="shared" si="23"/>
        <v>0</v>
      </c>
      <c r="BW28" s="17">
        <f t="shared" si="23"/>
        <v>0</v>
      </c>
      <c r="BX28" s="17">
        <f t="shared" si="23"/>
        <v>0</v>
      </c>
      <c r="BY28" s="17">
        <f t="shared" si="23"/>
        <v>0</v>
      </c>
      <c r="BZ28" s="17">
        <f t="shared" si="23"/>
        <v>0</v>
      </c>
      <c r="CA28" s="17">
        <f t="shared" si="23"/>
        <v>0</v>
      </c>
      <c r="CB28" s="17">
        <f t="shared" si="23"/>
        <v>0</v>
      </c>
      <c r="CC28" s="17">
        <f t="shared" si="23"/>
        <v>0</v>
      </c>
      <c r="CD28" s="17">
        <f t="shared" si="23"/>
        <v>0</v>
      </c>
      <c r="CE28" s="17">
        <f t="shared" si="23"/>
        <v>0</v>
      </c>
      <c r="CF28" s="17">
        <f t="shared" si="23"/>
        <v>0</v>
      </c>
      <c r="CG28" s="17">
        <f t="shared" si="2"/>
        <v>0</v>
      </c>
      <c r="CH28" s="17">
        <f t="shared" si="3"/>
        <v>0</v>
      </c>
      <c r="CI28" s="17">
        <f t="shared" si="4"/>
        <v>0</v>
      </c>
      <c r="CJ28" s="37">
        <f t="shared" si="5"/>
        <v>0</v>
      </c>
      <c r="CK28" s="8" t="s">
        <v>232</v>
      </c>
    </row>
    <row r="29" spans="1:89" ht="78.75" x14ac:dyDescent="0.25">
      <c r="A29" s="14" t="s">
        <v>128</v>
      </c>
      <c r="B29" s="15" t="s">
        <v>200</v>
      </c>
      <c r="C29" s="14" t="s">
        <v>110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f t="shared" si="2"/>
        <v>0</v>
      </c>
      <c r="CH29" s="17">
        <f t="shared" si="3"/>
        <v>0</v>
      </c>
      <c r="CI29" s="17">
        <f t="shared" si="4"/>
        <v>0</v>
      </c>
      <c r="CJ29" s="37">
        <f t="shared" si="5"/>
        <v>0</v>
      </c>
      <c r="CK29" s="8" t="s">
        <v>232</v>
      </c>
    </row>
    <row r="30" spans="1:89" ht="78.75" x14ac:dyDescent="0.25">
      <c r="A30" s="14" t="s">
        <v>129</v>
      </c>
      <c r="B30" s="15" t="s">
        <v>201</v>
      </c>
      <c r="C30" s="21" t="s">
        <v>110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f t="shared" si="2"/>
        <v>0</v>
      </c>
      <c r="CH30" s="17">
        <f t="shared" si="3"/>
        <v>0</v>
      </c>
      <c r="CI30" s="17">
        <f t="shared" si="4"/>
        <v>0</v>
      </c>
      <c r="CJ30" s="37">
        <f t="shared" si="5"/>
        <v>0</v>
      </c>
      <c r="CK30" s="8" t="s">
        <v>232</v>
      </c>
    </row>
    <row r="31" spans="1:89" ht="63" x14ac:dyDescent="0.25">
      <c r="A31" s="14" t="s">
        <v>130</v>
      </c>
      <c r="B31" s="15" t="s">
        <v>131</v>
      </c>
      <c r="C31" s="14" t="s">
        <v>110</v>
      </c>
      <c r="D31" s="17">
        <f>SUM(D32:D34)</f>
        <v>0</v>
      </c>
      <c r="E31" s="17">
        <f t="shared" ref="E31:BP31" si="24">SUM(E32:E34)</f>
        <v>0</v>
      </c>
      <c r="F31" s="17">
        <f t="shared" si="24"/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17">
        <f t="shared" si="24"/>
        <v>0</v>
      </c>
      <c r="Q31" s="17">
        <f t="shared" si="24"/>
        <v>0</v>
      </c>
      <c r="R31" s="17">
        <f t="shared" si="24"/>
        <v>0</v>
      </c>
      <c r="S31" s="17">
        <f t="shared" si="24"/>
        <v>0</v>
      </c>
      <c r="T31" s="17">
        <f t="shared" si="24"/>
        <v>0</v>
      </c>
      <c r="U31" s="17">
        <f t="shared" si="24"/>
        <v>0</v>
      </c>
      <c r="V31" s="17">
        <f t="shared" si="24"/>
        <v>0</v>
      </c>
      <c r="W31" s="17">
        <f t="shared" si="24"/>
        <v>0</v>
      </c>
      <c r="X31" s="17">
        <f t="shared" si="24"/>
        <v>0</v>
      </c>
      <c r="Y31" s="17">
        <f t="shared" si="24"/>
        <v>0</v>
      </c>
      <c r="Z31" s="17">
        <f t="shared" si="24"/>
        <v>0</v>
      </c>
      <c r="AA31" s="17">
        <f t="shared" si="24"/>
        <v>0</v>
      </c>
      <c r="AB31" s="17">
        <f t="shared" si="24"/>
        <v>0</v>
      </c>
      <c r="AC31" s="17">
        <f t="shared" si="24"/>
        <v>0</v>
      </c>
      <c r="AD31" s="17">
        <f t="shared" si="24"/>
        <v>0</v>
      </c>
      <c r="AE31" s="17">
        <f t="shared" si="24"/>
        <v>0</v>
      </c>
      <c r="AF31" s="17">
        <f t="shared" si="24"/>
        <v>0</v>
      </c>
      <c r="AG31" s="17">
        <f t="shared" si="24"/>
        <v>0</v>
      </c>
      <c r="AH31" s="17">
        <f t="shared" si="24"/>
        <v>0</v>
      </c>
      <c r="AI31" s="17">
        <f t="shared" si="24"/>
        <v>0</v>
      </c>
      <c r="AJ31" s="17">
        <f t="shared" si="24"/>
        <v>0</v>
      </c>
      <c r="AK31" s="17">
        <f t="shared" si="24"/>
        <v>0</v>
      </c>
      <c r="AL31" s="17">
        <f t="shared" si="24"/>
        <v>0</v>
      </c>
      <c r="AM31" s="17">
        <f t="shared" si="24"/>
        <v>0</v>
      </c>
      <c r="AN31" s="17">
        <f t="shared" si="24"/>
        <v>0</v>
      </c>
      <c r="AO31" s="17">
        <f t="shared" si="24"/>
        <v>0</v>
      </c>
      <c r="AP31" s="17">
        <f t="shared" si="24"/>
        <v>0</v>
      </c>
      <c r="AQ31" s="17">
        <f t="shared" si="24"/>
        <v>0</v>
      </c>
      <c r="AR31" s="17">
        <f t="shared" si="24"/>
        <v>0</v>
      </c>
      <c r="AS31" s="17">
        <f t="shared" si="24"/>
        <v>0</v>
      </c>
      <c r="AT31" s="17">
        <f t="shared" si="24"/>
        <v>0</v>
      </c>
      <c r="AU31" s="17">
        <f t="shared" si="24"/>
        <v>0</v>
      </c>
      <c r="AV31" s="17">
        <f t="shared" si="24"/>
        <v>0</v>
      </c>
      <c r="AW31" s="17">
        <f t="shared" si="24"/>
        <v>0</v>
      </c>
      <c r="AX31" s="17">
        <f t="shared" si="24"/>
        <v>0</v>
      </c>
      <c r="AY31" s="17">
        <f t="shared" si="24"/>
        <v>0</v>
      </c>
      <c r="AZ31" s="17">
        <f t="shared" si="24"/>
        <v>0</v>
      </c>
      <c r="BA31" s="17">
        <f t="shared" si="24"/>
        <v>0</v>
      </c>
      <c r="BB31" s="17">
        <f t="shared" si="24"/>
        <v>0</v>
      </c>
      <c r="BC31" s="17">
        <f t="shared" si="24"/>
        <v>0</v>
      </c>
      <c r="BD31" s="17">
        <f t="shared" si="24"/>
        <v>0</v>
      </c>
      <c r="BE31" s="17">
        <f t="shared" si="24"/>
        <v>0</v>
      </c>
      <c r="BF31" s="17">
        <f t="shared" si="24"/>
        <v>0</v>
      </c>
      <c r="BG31" s="17">
        <f t="shared" si="24"/>
        <v>0</v>
      </c>
      <c r="BH31" s="17">
        <f t="shared" si="24"/>
        <v>0</v>
      </c>
      <c r="BI31" s="17">
        <f t="shared" si="24"/>
        <v>0</v>
      </c>
      <c r="BJ31" s="17">
        <f t="shared" si="24"/>
        <v>0</v>
      </c>
      <c r="BK31" s="17">
        <f t="shared" si="24"/>
        <v>0</v>
      </c>
      <c r="BL31" s="17">
        <f t="shared" si="24"/>
        <v>0</v>
      </c>
      <c r="BM31" s="17">
        <f t="shared" si="24"/>
        <v>0</v>
      </c>
      <c r="BN31" s="17">
        <f t="shared" si="24"/>
        <v>0</v>
      </c>
      <c r="BO31" s="17">
        <f t="shared" si="24"/>
        <v>0</v>
      </c>
      <c r="BP31" s="17">
        <f t="shared" si="24"/>
        <v>0</v>
      </c>
      <c r="BQ31" s="17">
        <f t="shared" ref="BQ31:CF31" si="25">SUM(BQ32:BQ34)</f>
        <v>0</v>
      </c>
      <c r="BR31" s="17">
        <f t="shared" si="25"/>
        <v>0</v>
      </c>
      <c r="BS31" s="17">
        <f t="shared" si="25"/>
        <v>0</v>
      </c>
      <c r="BT31" s="17">
        <f t="shared" si="25"/>
        <v>0</v>
      </c>
      <c r="BU31" s="17">
        <f t="shared" si="25"/>
        <v>0</v>
      </c>
      <c r="BV31" s="17">
        <f t="shared" si="25"/>
        <v>0</v>
      </c>
      <c r="BW31" s="17">
        <f t="shared" si="25"/>
        <v>0</v>
      </c>
      <c r="BX31" s="17">
        <f t="shared" si="25"/>
        <v>0</v>
      </c>
      <c r="BY31" s="17">
        <f t="shared" si="25"/>
        <v>0</v>
      </c>
      <c r="BZ31" s="17">
        <f t="shared" si="25"/>
        <v>0</v>
      </c>
      <c r="CA31" s="17">
        <f t="shared" si="25"/>
        <v>0</v>
      </c>
      <c r="CB31" s="17">
        <f t="shared" si="25"/>
        <v>0</v>
      </c>
      <c r="CC31" s="17">
        <f t="shared" si="25"/>
        <v>0</v>
      </c>
      <c r="CD31" s="17">
        <f t="shared" si="25"/>
        <v>0</v>
      </c>
      <c r="CE31" s="17">
        <f t="shared" si="25"/>
        <v>0</v>
      </c>
      <c r="CF31" s="17">
        <f t="shared" si="25"/>
        <v>0</v>
      </c>
      <c r="CG31" s="17">
        <f t="shared" si="2"/>
        <v>0</v>
      </c>
      <c r="CH31" s="17">
        <f t="shared" si="3"/>
        <v>0</v>
      </c>
      <c r="CI31" s="17">
        <f t="shared" si="4"/>
        <v>0</v>
      </c>
      <c r="CJ31" s="37">
        <f t="shared" si="5"/>
        <v>0</v>
      </c>
      <c r="CK31" s="8" t="s">
        <v>232</v>
      </c>
    </row>
    <row r="32" spans="1:89" hidden="1" outlineLevel="1" x14ac:dyDescent="0.25">
      <c r="A32" s="14" t="s">
        <v>130</v>
      </c>
      <c r="B32" s="15"/>
      <c r="C32" s="1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idden="1" outlineLevel="1" x14ac:dyDescent="0.25">
      <c r="A33" s="14" t="s">
        <v>130</v>
      </c>
      <c r="B33" s="15"/>
      <c r="C33" s="1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</row>
    <row r="34" spans="1:89" hidden="1" outlineLevel="1" x14ac:dyDescent="0.25">
      <c r="A34" s="14" t="s">
        <v>130</v>
      </c>
      <c r="B34" s="15"/>
      <c r="C34" s="14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47.25" collapsed="1" x14ac:dyDescent="0.25">
      <c r="A35" s="14" t="s">
        <v>132</v>
      </c>
      <c r="B35" s="15" t="s">
        <v>133</v>
      </c>
      <c r="C35" s="14" t="s">
        <v>110</v>
      </c>
      <c r="D35" s="17">
        <f>D36+D40</f>
        <v>0</v>
      </c>
      <c r="E35" s="17">
        <f t="shared" ref="E35:BP35" si="26">E36+E40</f>
        <v>0</v>
      </c>
      <c r="F35" s="17">
        <f t="shared" si="26"/>
        <v>0</v>
      </c>
      <c r="G35" s="17">
        <f t="shared" si="26"/>
        <v>0</v>
      </c>
      <c r="H35" s="17">
        <f t="shared" si="26"/>
        <v>0</v>
      </c>
      <c r="I35" s="17">
        <f t="shared" si="26"/>
        <v>0</v>
      </c>
      <c r="J35" s="17">
        <f t="shared" si="26"/>
        <v>0</v>
      </c>
      <c r="K35" s="17">
        <f t="shared" si="26"/>
        <v>0</v>
      </c>
      <c r="L35" s="17">
        <f t="shared" si="26"/>
        <v>0</v>
      </c>
      <c r="M35" s="17">
        <f t="shared" si="26"/>
        <v>0</v>
      </c>
      <c r="N35" s="17">
        <f t="shared" si="26"/>
        <v>0</v>
      </c>
      <c r="O35" s="17">
        <f t="shared" si="26"/>
        <v>0</v>
      </c>
      <c r="P35" s="17">
        <f t="shared" si="26"/>
        <v>0</v>
      </c>
      <c r="Q35" s="17">
        <f t="shared" si="26"/>
        <v>0</v>
      </c>
      <c r="R35" s="17">
        <f t="shared" si="26"/>
        <v>0</v>
      </c>
      <c r="S35" s="17">
        <f t="shared" si="26"/>
        <v>0</v>
      </c>
      <c r="T35" s="17">
        <f t="shared" si="26"/>
        <v>0</v>
      </c>
      <c r="U35" s="17">
        <f t="shared" si="26"/>
        <v>0</v>
      </c>
      <c r="V35" s="17">
        <f t="shared" si="26"/>
        <v>0</v>
      </c>
      <c r="W35" s="17">
        <f t="shared" si="26"/>
        <v>0</v>
      </c>
      <c r="X35" s="17">
        <f t="shared" si="26"/>
        <v>0</v>
      </c>
      <c r="Y35" s="17">
        <f t="shared" si="26"/>
        <v>0</v>
      </c>
      <c r="Z35" s="17">
        <f t="shared" si="26"/>
        <v>0</v>
      </c>
      <c r="AA35" s="17">
        <f t="shared" si="26"/>
        <v>0</v>
      </c>
      <c r="AB35" s="17">
        <f t="shared" si="26"/>
        <v>0</v>
      </c>
      <c r="AC35" s="17">
        <f t="shared" si="26"/>
        <v>0</v>
      </c>
      <c r="AD35" s="17">
        <f t="shared" si="26"/>
        <v>0</v>
      </c>
      <c r="AE35" s="17">
        <f t="shared" si="26"/>
        <v>0</v>
      </c>
      <c r="AF35" s="17">
        <f t="shared" si="26"/>
        <v>0</v>
      </c>
      <c r="AG35" s="17">
        <f t="shared" si="26"/>
        <v>0</v>
      </c>
      <c r="AH35" s="17">
        <f t="shared" si="26"/>
        <v>0</v>
      </c>
      <c r="AI35" s="17">
        <f t="shared" si="26"/>
        <v>0</v>
      </c>
      <c r="AJ35" s="17">
        <f t="shared" si="26"/>
        <v>0</v>
      </c>
      <c r="AK35" s="17">
        <f t="shared" si="26"/>
        <v>0</v>
      </c>
      <c r="AL35" s="17">
        <f t="shared" si="26"/>
        <v>0</v>
      </c>
      <c r="AM35" s="17">
        <f t="shared" si="26"/>
        <v>0</v>
      </c>
      <c r="AN35" s="17">
        <f t="shared" si="26"/>
        <v>0</v>
      </c>
      <c r="AO35" s="17">
        <f t="shared" si="26"/>
        <v>0</v>
      </c>
      <c r="AP35" s="17">
        <f t="shared" si="26"/>
        <v>0</v>
      </c>
      <c r="AQ35" s="17">
        <f t="shared" si="26"/>
        <v>0</v>
      </c>
      <c r="AR35" s="17">
        <f t="shared" si="26"/>
        <v>0</v>
      </c>
      <c r="AS35" s="17">
        <f t="shared" si="26"/>
        <v>0</v>
      </c>
      <c r="AT35" s="17">
        <f t="shared" si="26"/>
        <v>0</v>
      </c>
      <c r="AU35" s="17">
        <f t="shared" si="26"/>
        <v>0</v>
      </c>
      <c r="AV35" s="17">
        <f t="shared" si="26"/>
        <v>0</v>
      </c>
      <c r="AW35" s="17">
        <f t="shared" si="26"/>
        <v>0</v>
      </c>
      <c r="AX35" s="17">
        <f t="shared" si="26"/>
        <v>0</v>
      </c>
      <c r="AY35" s="17">
        <f t="shared" si="26"/>
        <v>0</v>
      </c>
      <c r="AZ35" s="17">
        <f t="shared" si="26"/>
        <v>0</v>
      </c>
      <c r="BA35" s="17">
        <f t="shared" si="26"/>
        <v>0</v>
      </c>
      <c r="BB35" s="17">
        <f t="shared" si="26"/>
        <v>0</v>
      </c>
      <c r="BC35" s="17">
        <f t="shared" si="26"/>
        <v>0</v>
      </c>
      <c r="BD35" s="17">
        <f t="shared" si="26"/>
        <v>0</v>
      </c>
      <c r="BE35" s="17">
        <f t="shared" si="26"/>
        <v>0</v>
      </c>
      <c r="BF35" s="17">
        <f t="shared" si="26"/>
        <v>0</v>
      </c>
      <c r="BG35" s="17">
        <f t="shared" si="26"/>
        <v>0</v>
      </c>
      <c r="BH35" s="17">
        <f t="shared" si="26"/>
        <v>0</v>
      </c>
      <c r="BI35" s="17">
        <f t="shared" si="26"/>
        <v>0</v>
      </c>
      <c r="BJ35" s="17">
        <f t="shared" si="26"/>
        <v>0</v>
      </c>
      <c r="BK35" s="17">
        <f t="shared" si="26"/>
        <v>0</v>
      </c>
      <c r="BL35" s="17">
        <f t="shared" si="26"/>
        <v>0</v>
      </c>
      <c r="BM35" s="17">
        <f t="shared" si="26"/>
        <v>0</v>
      </c>
      <c r="BN35" s="17">
        <f t="shared" si="26"/>
        <v>0</v>
      </c>
      <c r="BO35" s="17">
        <f t="shared" si="26"/>
        <v>0</v>
      </c>
      <c r="BP35" s="17">
        <f t="shared" si="26"/>
        <v>0</v>
      </c>
      <c r="BQ35" s="17">
        <f t="shared" ref="BQ35:CF35" si="27">BQ36+BQ40</f>
        <v>0</v>
      </c>
      <c r="BR35" s="17">
        <f t="shared" si="27"/>
        <v>0</v>
      </c>
      <c r="BS35" s="17">
        <f t="shared" si="27"/>
        <v>0</v>
      </c>
      <c r="BT35" s="17">
        <f t="shared" si="27"/>
        <v>0</v>
      </c>
      <c r="BU35" s="17">
        <f t="shared" si="27"/>
        <v>0</v>
      </c>
      <c r="BV35" s="17">
        <f t="shared" si="27"/>
        <v>0</v>
      </c>
      <c r="BW35" s="17">
        <f t="shared" si="27"/>
        <v>0</v>
      </c>
      <c r="BX35" s="17">
        <f t="shared" si="27"/>
        <v>0</v>
      </c>
      <c r="BY35" s="17">
        <f t="shared" si="27"/>
        <v>0</v>
      </c>
      <c r="BZ35" s="17">
        <f t="shared" si="27"/>
        <v>0</v>
      </c>
      <c r="CA35" s="17">
        <f t="shared" si="27"/>
        <v>0</v>
      </c>
      <c r="CB35" s="17">
        <f t="shared" si="27"/>
        <v>0</v>
      </c>
      <c r="CC35" s="17">
        <f t="shared" si="27"/>
        <v>0</v>
      </c>
      <c r="CD35" s="17">
        <f t="shared" si="27"/>
        <v>0</v>
      </c>
      <c r="CE35" s="17">
        <f t="shared" si="27"/>
        <v>0</v>
      </c>
      <c r="CF35" s="17">
        <f t="shared" si="27"/>
        <v>0</v>
      </c>
      <c r="CG35" s="17">
        <f>BA35-M35</f>
        <v>0</v>
      </c>
      <c r="CH35" s="17">
        <f>IFERROR(CG35/M35,0)</f>
        <v>0</v>
      </c>
      <c r="CI35" s="17">
        <f>BB35-V35</f>
        <v>0</v>
      </c>
      <c r="CJ35" s="37">
        <f>IFERROR(CI35/N35,0)</f>
        <v>0</v>
      </c>
      <c r="CK35" s="8" t="s">
        <v>232</v>
      </c>
    </row>
    <row r="36" spans="1:89" ht="78.75" x14ac:dyDescent="0.25">
      <c r="A36" s="14" t="s">
        <v>134</v>
      </c>
      <c r="B36" s="15" t="s">
        <v>135</v>
      </c>
      <c r="C36" s="14" t="s">
        <v>110</v>
      </c>
      <c r="D36" s="17">
        <f>SUM(D37:D39)</f>
        <v>0</v>
      </c>
      <c r="E36" s="17">
        <f t="shared" ref="E36" si="28">SUM(E37:E39)</f>
        <v>0</v>
      </c>
      <c r="F36" s="17">
        <f t="shared" ref="F36" si="29">SUM(F37:F39)</f>
        <v>0</v>
      </c>
      <c r="G36" s="17">
        <f t="shared" ref="G36" si="30">SUM(G37:G39)</f>
        <v>0</v>
      </c>
      <c r="H36" s="17">
        <f t="shared" ref="H36" si="31">SUM(H37:H39)</f>
        <v>0</v>
      </c>
      <c r="I36" s="17">
        <f t="shared" ref="I36" si="32">SUM(I37:I39)</f>
        <v>0</v>
      </c>
      <c r="J36" s="17">
        <f t="shared" ref="J36" si="33">SUM(J37:J39)</f>
        <v>0</v>
      </c>
      <c r="K36" s="17">
        <f t="shared" ref="K36" si="34">SUM(K37:K39)</f>
        <v>0</v>
      </c>
      <c r="L36" s="17">
        <f t="shared" ref="L36" si="35">SUM(L37:L39)</f>
        <v>0</v>
      </c>
      <c r="M36" s="17">
        <f t="shared" ref="M36" si="36">SUM(M37:M39)</f>
        <v>0</v>
      </c>
      <c r="N36" s="17">
        <f t="shared" ref="N36" si="37">SUM(N37:N39)</f>
        <v>0</v>
      </c>
      <c r="O36" s="17">
        <f t="shared" ref="O36" si="38">SUM(O37:O39)</f>
        <v>0</v>
      </c>
      <c r="P36" s="17">
        <f t="shared" ref="P36" si="39">SUM(P37:P39)</f>
        <v>0</v>
      </c>
      <c r="Q36" s="17">
        <f t="shared" ref="Q36" si="40">SUM(Q37:Q39)</f>
        <v>0</v>
      </c>
      <c r="R36" s="17">
        <f t="shared" ref="R36" si="41">SUM(R37:R39)</f>
        <v>0</v>
      </c>
      <c r="S36" s="17">
        <f t="shared" ref="S36" si="42">SUM(S37:S39)</f>
        <v>0</v>
      </c>
      <c r="T36" s="17">
        <f t="shared" ref="T36" si="43">SUM(T37:T39)</f>
        <v>0</v>
      </c>
      <c r="U36" s="17">
        <f t="shared" ref="U36" si="44">SUM(U37:U39)</f>
        <v>0</v>
      </c>
      <c r="V36" s="17">
        <f t="shared" ref="V36" si="45">SUM(V37:V39)</f>
        <v>0</v>
      </c>
      <c r="W36" s="17">
        <f t="shared" ref="W36" si="46">SUM(W37:W39)</f>
        <v>0</v>
      </c>
      <c r="X36" s="17">
        <f t="shared" ref="X36" si="47">SUM(X37:X39)</f>
        <v>0</v>
      </c>
      <c r="Y36" s="17">
        <f t="shared" ref="Y36" si="48">SUM(Y37:Y39)</f>
        <v>0</v>
      </c>
      <c r="Z36" s="17">
        <f t="shared" ref="Z36" si="49">SUM(Z37:Z39)</f>
        <v>0</v>
      </c>
      <c r="AA36" s="17">
        <f t="shared" ref="AA36" si="50">SUM(AA37:AA39)</f>
        <v>0</v>
      </c>
      <c r="AB36" s="17">
        <f t="shared" ref="AB36" si="51">SUM(AB37:AB39)</f>
        <v>0</v>
      </c>
      <c r="AC36" s="17">
        <f t="shared" ref="AC36" si="52">SUM(AC37:AC39)</f>
        <v>0</v>
      </c>
      <c r="AD36" s="17">
        <f t="shared" ref="AD36" si="53">SUM(AD37:AD39)</f>
        <v>0</v>
      </c>
      <c r="AE36" s="17">
        <f t="shared" ref="AE36" si="54">SUM(AE37:AE39)</f>
        <v>0</v>
      </c>
      <c r="AF36" s="17">
        <f t="shared" ref="AF36" si="55">SUM(AF37:AF39)</f>
        <v>0</v>
      </c>
      <c r="AG36" s="17">
        <f t="shared" ref="AG36" si="56">SUM(AG37:AG39)</f>
        <v>0</v>
      </c>
      <c r="AH36" s="17">
        <f t="shared" ref="AH36" si="57">SUM(AH37:AH39)</f>
        <v>0</v>
      </c>
      <c r="AI36" s="17">
        <f t="shared" ref="AI36" si="58">SUM(AI37:AI39)</f>
        <v>0</v>
      </c>
      <c r="AJ36" s="17">
        <f t="shared" ref="AJ36" si="59">SUM(AJ37:AJ39)</f>
        <v>0</v>
      </c>
      <c r="AK36" s="17">
        <f t="shared" ref="AK36" si="60">SUM(AK37:AK39)</f>
        <v>0</v>
      </c>
      <c r="AL36" s="17">
        <f t="shared" ref="AL36" si="61">SUM(AL37:AL39)</f>
        <v>0</v>
      </c>
      <c r="AM36" s="17">
        <f t="shared" ref="AM36" si="62">SUM(AM37:AM39)</f>
        <v>0</v>
      </c>
      <c r="AN36" s="17">
        <f t="shared" ref="AN36" si="63">SUM(AN37:AN39)</f>
        <v>0</v>
      </c>
      <c r="AO36" s="17">
        <f t="shared" ref="AO36" si="64">SUM(AO37:AO39)</f>
        <v>0</v>
      </c>
      <c r="AP36" s="17">
        <f t="shared" ref="AP36" si="65">SUM(AP37:AP39)</f>
        <v>0</v>
      </c>
      <c r="AQ36" s="17">
        <f t="shared" ref="AQ36" si="66">SUM(AQ37:AQ39)</f>
        <v>0</v>
      </c>
      <c r="AR36" s="17">
        <f t="shared" ref="AR36" si="67">SUM(AR37:AR39)</f>
        <v>0</v>
      </c>
      <c r="AS36" s="17">
        <f t="shared" ref="AS36" si="68">SUM(AS37:AS39)</f>
        <v>0</v>
      </c>
      <c r="AT36" s="17">
        <f t="shared" ref="AT36" si="69">SUM(AT37:AT39)</f>
        <v>0</v>
      </c>
      <c r="AU36" s="17">
        <f t="shared" ref="AU36" si="70">SUM(AU37:AU39)</f>
        <v>0</v>
      </c>
      <c r="AV36" s="17">
        <f t="shared" ref="AV36" si="71">SUM(AV37:AV39)</f>
        <v>0</v>
      </c>
      <c r="AW36" s="17">
        <f t="shared" ref="AW36" si="72">SUM(AW37:AW39)</f>
        <v>0</v>
      </c>
      <c r="AX36" s="17">
        <f t="shared" ref="AX36" si="73">SUM(AX37:AX39)</f>
        <v>0</v>
      </c>
      <c r="AY36" s="17">
        <f t="shared" ref="AY36" si="74">SUM(AY37:AY39)</f>
        <v>0</v>
      </c>
      <c r="AZ36" s="17">
        <f t="shared" ref="AZ36" si="75">SUM(AZ37:AZ39)</f>
        <v>0</v>
      </c>
      <c r="BA36" s="17">
        <f t="shared" ref="BA36" si="76">SUM(BA37:BA39)</f>
        <v>0</v>
      </c>
      <c r="BB36" s="17">
        <f t="shared" ref="BB36" si="77">SUM(BB37:BB39)</f>
        <v>0</v>
      </c>
      <c r="BC36" s="17">
        <f t="shared" ref="BC36" si="78">SUM(BC37:BC39)</f>
        <v>0</v>
      </c>
      <c r="BD36" s="17">
        <f t="shared" ref="BD36" si="79">SUM(BD37:BD39)</f>
        <v>0</v>
      </c>
      <c r="BE36" s="17">
        <f t="shared" ref="BE36" si="80">SUM(BE37:BE39)</f>
        <v>0</v>
      </c>
      <c r="BF36" s="17">
        <f t="shared" ref="BF36" si="81">SUM(BF37:BF39)</f>
        <v>0</v>
      </c>
      <c r="BG36" s="17">
        <f t="shared" ref="BG36" si="82">SUM(BG37:BG39)</f>
        <v>0</v>
      </c>
      <c r="BH36" s="17">
        <f t="shared" ref="BH36" si="83">SUM(BH37:BH39)</f>
        <v>0</v>
      </c>
      <c r="BI36" s="17">
        <f t="shared" ref="BI36" si="84">SUM(BI37:BI39)</f>
        <v>0</v>
      </c>
      <c r="BJ36" s="17">
        <f t="shared" ref="BJ36" si="85">SUM(BJ37:BJ39)</f>
        <v>0</v>
      </c>
      <c r="BK36" s="17">
        <f t="shared" ref="BK36" si="86">SUM(BK37:BK39)</f>
        <v>0</v>
      </c>
      <c r="BL36" s="17">
        <f t="shared" ref="BL36" si="87">SUM(BL37:BL39)</f>
        <v>0</v>
      </c>
      <c r="BM36" s="17">
        <f t="shared" ref="BM36" si="88">SUM(BM37:BM39)</f>
        <v>0</v>
      </c>
      <c r="BN36" s="17">
        <f t="shared" ref="BN36" si="89">SUM(BN37:BN39)</f>
        <v>0</v>
      </c>
      <c r="BO36" s="17">
        <f t="shared" ref="BO36" si="90">SUM(BO37:BO39)</f>
        <v>0</v>
      </c>
      <c r="BP36" s="17">
        <f t="shared" ref="BP36" si="91">SUM(BP37:BP39)</f>
        <v>0</v>
      </c>
      <c r="BQ36" s="17">
        <f t="shared" ref="BQ36" si="92">SUM(BQ37:BQ39)</f>
        <v>0</v>
      </c>
      <c r="BR36" s="17">
        <f t="shared" ref="BR36" si="93">SUM(BR37:BR39)</f>
        <v>0</v>
      </c>
      <c r="BS36" s="17">
        <f t="shared" ref="BS36" si="94">SUM(BS37:BS39)</f>
        <v>0</v>
      </c>
      <c r="BT36" s="17">
        <f t="shared" ref="BT36" si="95">SUM(BT37:BT39)</f>
        <v>0</v>
      </c>
      <c r="BU36" s="17">
        <f t="shared" ref="BU36" si="96">SUM(BU37:BU39)</f>
        <v>0</v>
      </c>
      <c r="BV36" s="17">
        <f t="shared" ref="BV36" si="97">SUM(BV37:BV39)</f>
        <v>0</v>
      </c>
      <c r="BW36" s="17">
        <f t="shared" ref="BW36" si="98">SUM(BW37:BW39)</f>
        <v>0</v>
      </c>
      <c r="BX36" s="17">
        <f t="shared" ref="BX36" si="99">SUM(BX37:BX39)</f>
        <v>0</v>
      </c>
      <c r="BY36" s="17">
        <f t="shared" ref="BY36" si="100">SUM(BY37:BY39)</f>
        <v>0</v>
      </c>
      <c r="BZ36" s="17">
        <f t="shared" ref="BZ36" si="101">SUM(BZ37:BZ39)</f>
        <v>0</v>
      </c>
      <c r="CA36" s="17">
        <f t="shared" ref="CA36" si="102">SUM(CA37:CA39)</f>
        <v>0</v>
      </c>
      <c r="CB36" s="17">
        <f t="shared" ref="CB36" si="103">SUM(CB37:CB39)</f>
        <v>0</v>
      </c>
      <c r="CC36" s="17">
        <f t="shared" ref="CC36" si="104">SUM(CC37:CC39)</f>
        <v>0</v>
      </c>
      <c r="CD36" s="17">
        <f t="shared" ref="CD36" si="105">SUM(CD37:CD39)</f>
        <v>0</v>
      </c>
      <c r="CE36" s="17">
        <f t="shared" ref="CE36" si="106">SUM(CE37:CE39)</f>
        <v>0</v>
      </c>
      <c r="CF36" s="17">
        <f t="shared" ref="CF36" si="107">SUM(CF37:CF39)</f>
        <v>0</v>
      </c>
      <c r="CG36" s="17">
        <f>BA36-M36</f>
        <v>0</v>
      </c>
      <c r="CH36" s="17">
        <f>IFERROR(CG36/M36,0)</f>
        <v>0</v>
      </c>
      <c r="CI36" s="17">
        <f>BB36-V36</f>
        <v>0</v>
      </c>
      <c r="CJ36" s="37">
        <f>IFERROR(CI36/N36,0)</f>
        <v>0</v>
      </c>
      <c r="CK36" s="8" t="s">
        <v>232</v>
      </c>
    </row>
    <row r="37" spans="1:89" hidden="1" outlineLevel="1" x14ac:dyDescent="0.25">
      <c r="A37" s="14" t="s">
        <v>134</v>
      </c>
      <c r="B37" s="15"/>
      <c r="C37" s="14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</row>
    <row r="38" spans="1:89" hidden="1" outlineLevel="1" x14ac:dyDescent="0.25">
      <c r="A38" s="14" t="s">
        <v>134</v>
      </c>
      <c r="B38" s="15"/>
      <c r="C38" s="14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idden="1" outlineLevel="1" x14ac:dyDescent="0.25">
      <c r="A39" s="14" t="s">
        <v>134</v>
      </c>
      <c r="B39" s="15"/>
      <c r="C39" s="14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</row>
    <row r="40" spans="1:89" ht="47.25" collapsed="1" x14ac:dyDescent="0.25">
      <c r="A40" s="14" t="s">
        <v>136</v>
      </c>
      <c r="B40" s="15" t="s">
        <v>137</v>
      </c>
      <c r="C40" s="14" t="s">
        <v>110</v>
      </c>
      <c r="D40" s="17">
        <f>SUM(D41:D43)</f>
        <v>0</v>
      </c>
      <c r="E40" s="17">
        <f t="shared" ref="E40:BP40" si="108">SUM(E41:E43)</f>
        <v>0</v>
      </c>
      <c r="F40" s="17">
        <f t="shared" si="108"/>
        <v>0</v>
      </c>
      <c r="G40" s="17">
        <f t="shared" si="108"/>
        <v>0</v>
      </c>
      <c r="H40" s="17">
        <f t="shared" si="108"/>
        <v>0</v>
      </c>
      <c r="I40" s="17">
        <f t="shared" si="108"/>
        <v>0</v>
      </c>
      <c r="J40" s="17">
        <f t="shared" si="108"/>
        <v>0</v>
      </c>
      <c r="K40" s="17">
        <f t="shared" si="108"/>
        <v>0</v>
      </c>
      <c r="L40" s="17">
        <f t="shared" si="108"/>
        <v>0</v>
      </c>
      <c r="M40" s="17">
        <f t="shared" si="108"/>
        <v>0</v>
      </c>
      <c r="N40" s="17">
        <f t="shared" si="108"/>
        <v>0</v>
      </c>
      <c r="O40" s="17">
        <f t="shared" si="108"/>
        <v>0</v>
      </c>
      <c r="P40" s="17">
        <f t="shared" si="108"/>
        <v>0</v>
      </c>
      <c r="Q40" s="17">
        <f t="shared" si="108"/>
        <v>0</v>
      </c>
      <c r="R40" s="17">
        <f t="shared" si="108"/>
        <v>0</v>
      </c>
      <c r="S40" s="17">
        <f t="shared" si="108"/>
        <v>0</v>
      </c>
      <c r="T40" s="17">
        <f t="shared" si="108"/>
        <v>0</v>
      </c>
      <c r="U40" s="17">
        <f t="shared" si="108"/>
        <v>0</v>
      </c>
      <c r="V40" s="17">
        <f t="shared" si="108"/>
        <v>0</v>
      </c>
      <c r="W40" s="17">
        <f t="shared" si="108"/>
        <v>0</v>
      </c>
      <c r="X40" s="17">
        <f t="shared" si="108"/>
        <v>0</v>
      </c>
      <c r="Y40" s="17">
        <f t="shared" si="108"/>
        <v>0</v>
      </c>
      <c r="Z40" s="17">
        <f t="shared" si="108"/>
        <v>0</v>
      </c>
      <c r="AA40" s="17">
        <f t="shared" si="108"/>
        <v>0</v>
      </c>
      <c r="AB40" s="17">
        <f t="shared" si="108"/>
        <v>0</v>
      </c>
      <c r="AC40" s="17">
        <f t="shared" si="108"/>
        <v>0</v>
      </c>
      <c r="AD40" s="17">
        <f t="shared" si="108"/>
        <v>0</v>
      </c>
      <c r="AE40" s="17">
        <f t="shared" si="108"/>
        <v>0</v>
      </c>
      <c r="AF40" s="17">
        <f t="shared" si="108"/>
        <v>0</v>
      </c>
      <c r="AG40" s="17">
        <f t="shared" si="108"/>
        <v>0</v>
      </c>
      <c r="AH40" s="17">
        <f t="shared" si="108"/>
        <v>0</v>
      </c>
      <c r="AI40" s="17">
        <f t="shared" si="108"/>
        <v>0</v>
      </c>
      <c r="AJ40" s="17">
        <f t="shared" si="108"/>
        <v>0</v>
      </c>
      <c r="AK40" s="17">
        <f t="shared" si="108"/>
        <v>0</v>
      </c>
      <c r="AL40" s="17">
        <f t="shared" si="108"/>
        <v>0</v>
      </c>
      <c r="AM40" s="17">
        <f t="shared" si="108"/>
        <v>0</v>
      </c>
      <c r="AN40" s="17">
        <f t="shared" si="108"/>
        <v>0</v>
      </c>
      <c r="AO40" s="17">
        <f t="shared" si="108"/>
        <v>0</v>
      </c>
      <c r="AP40" s="17">
        <f t="shared" si="108"/>
        <v>0</v>
      </c>
      <c r="AQ40" s="17">
        <f t="shared" si="108"/>
        <v>0</v>
      </c>
      <c r="AR40" s="17">
        <f t="shared" si="108"/>
        <v>0</v>
      </c>
      <c r="AS40" s="17">
        <f t="shared" si="108"/>
        <v>0</v>
      </c>
      <c r="AT40" s="17">
        <f t="shared" si="108"/>
        <v>0</v>
      </c>
      <c r="AU40" s="17">
        <f t="shared" si="108"/>
        <v>0</v>
      </c>
      <c r="AV40" s="17">
        <f t="shared" si="108"/>
        <v>0</v>
      </c>
      <c r="AW40" s="17">
        <f t="shared" si="108"/>
        <v>0</v>
      </c>
      <c r="AX40" s="17">
        <f t="shared" si="108"/>
        <v>0</v>
      </c>
      <c r="AY40" s="17">
        <f t="shared" si="108"/>
        <v>0</v>
      </c>
      <c r="AZ40" s="17">
        <f t="shared" si="108"/>
        <v>0</v>
      </c>
      <c r="BA40" s="17">
        <f t="shared" si="108"/>
        <v>0</v>
      </c>
      <c r="BB40" s="17">
        <f t="shared" si="108"/>
        <v>0</v>
      </c>
      <c r="BC40" s="17">
        <f t="shared" si="108"/>
        <v>0</v>
      </c>
      <c r="BD40" s="17">
        <f t="shared" si="108"/>
        <v>0</v>
      </c>
      <c r="BE40" s="17">
        <f t="shared" si="108"/>
        <v>0</v>
      </c>
      <c r="BF40" s="17">
        <f t="shared" si="108"/>
        <v>0</v>
      </c>
      <c r="BG40" s="17">
        <f t="shared" si="108"/>
        <v>0</v>
      </c>
      <c r="BH40" s="17">
        <f t="shared" si="108"/>
        <v>0</v>
      </c>
      <c r="BI40" s="17">
        <f t="shared" si="108"/>
        <v>0</v>
      </c>
      <c r="BJ40" s="17">
        <f t="shared" si="108"/>
        <v>0</v>
      </c>
      <c r="BK40" s="17">
        <f t="shared" si="108"/>
        <v>0</v>
      </c>
      <c r="BL40" s="17">
        <f t="shared" si="108"/>
        <v>0</v>
      </c>
      <c r="BM40" s="17">
        <f t="shared" si="108"/>
        <v>0</v>
      </c>
      <c r="BN40" s="17">
        <f t="shared" si="108"/>
        <v>0</v>
      </c>
      <c r="BO40" s="17">
        <f t="shared" si="108"/>
        <v>0</v>
      </c>
      <c r="BP40" s="17">
        <f t="shared" si="108"/>
        <v>0</v>
      </c>
      <c r="BQ40" s="17">
        <f t="shared" ref="BQ40:CF40" si="109">SUM(BQ41:BQ43)</f>
        <v>0</v>
      </c>
      <c r="BR40" s="17">
        <f t="shared" si="109"/>
        <v>0</v>
      </c>
      <c r="BS40" s="17">
        <f t="shared" si="109"/>
        <v>0</v>
      </c>
      <c r="BT40" s="17">
        <f t="shared" si="109"/>
        <v>0</v>
      </c>
      <c r="BU40" s="17">
        <f t="shared" si="109"/>
        <v>0</v>
      </c>
      <c r="BV40" s="17">
        <f t="shared" si="109"/>
        <v>0</v>
      </c>
      <c r="BW40" s="17">
        <f t="shared" si="109"/>
        <v>0</v>
      </c>
      <c r="BX40" s="17">
        <f t="shared" si="109"/>
        <v>0</v>
      </c>
      <c r="BY40" s="17">
        <f t="shared" si="109"/>
        <v>0</v>
      </c>
      <c r="BZ40" s="17">
        <f t="shared" si="109"/>
        <v>0</v>
      </c>
      <c r="CA40" s="17">
        <f t="shared" si="109"/>
        <v>0</v>
      </c>
      <c r="CB40" s="17">
        <f t="shared" si="109"/>
        <v>0</v>
      </c>
      <c r="CC40" s="17">
        <f t="shared" si="109"/>
        <v>0</v>
      </c>
      <c r="CD40" s="17">
        <f t="shared" si="109"/>
        <v>0</v>
      </c>
      <c r="CE40" s="17">
        <f t="shared" si="109"/>
        <v>0</v>
      </c>
      <c r="CF40" s="17">
        <f t="shared" si="109"/>
        <v>0</v>
      </c>
      <c r="CG40" s="17">
        <f>BA40-M40</f>
        <v>0</v>
      </c>
      <c r="CH40" s="17">
        <f>IFERROR(CG40/M40,0)</f>
        <v>0</v>
      </c>
      <c r="CI40" s="17">
        <f>BB40-V40</f>
        <v>0</v>
      </c>
      <c r="CJ40" s="37">
        <f>IFERROR(CI40/N40,0)</f>
        <v>0</v>
      </c>
      <c r="CK40" s="8" t="s">
        <v>232</v>
      </c>
    </row>
    <row r="41" spans="1:89" hidden="1" outlineLevel="1" x14ac:dyDescent="0.25">
      <c r="A41" s="14" t="s">
        <v>136</v>
      </c>
      <c r="B41" s="15"/>
      <c r="C41" s="14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</row>
    <row r="42" spans="1:89" hidden="1" outlineLevel="1" x14ac:dyDescent="0.25">
      <c r="A42" s="14" t="s">
        <v>136</v>
      </c>
      <c r="B42" s="15"/>
      <c r="C42" s="14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idden="1" outlineLevel="1" x14ac:dyDescent="0.25">
      <c r="A43" s="14" t="s">
        <v>136</v>
      </c>
      <c r="B43" s="15"/>
      <c r="C43" s="22"/>
      <c r="D43" s="11"/>
      <c r="E43" s="12"/>
      <c r="F43" s="12"/>
      <c r="G43" s="12"/>
      <c r="H43" s="12"/>
      <c r="I43" s="12"/>
      <c r="J43" s="12"/>
      <c r="K43" s="12"/>
      <c r="L43" s="12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</row>
    <row r="44" spans="1:89" ht="47.25" collapsed="1" x14ac:dyDescent="0.25">
      <c r="A44" s="14" t="s">
        <v>138</v>
      </c>
      <c r="B44" s="15" t="s">
        <v>139</v>
      </c>
      <c r="C44" s="22" t="s">
        <v>110</v>
      </c>
      <c r="D44" s="23">
        <f>D45+D58</f>
        <v>0</v>
      </c>
      <c r="E44" s="23">
        <f t="shared" ref="E44:BP44" si="110">E45+E58</f>
        <v>0</v>
      </c>
      <c r="F44" s="23">
        <f t="shared" si="110"/>
        <v>0</v>
      </c>
      <c r="G44" s="23">
        <f t="shared" si="110"/>
        <v>0</v>
      </c>
      <c r="H44" s="23">
        <f t="shared" si="110"/>
        <v>0</v>
      </c>
      <c r="I44" s="23">
        <f t="shared" si="110"/>
        <v>0</v>
      </c>
      <c r="J44" s="23">
        <f t="shared" si="110"/>
        <v>0</v>
      </c>
      <c r="K44" s="23">
        <f t="shared" si="110"/>
        <v>0</v>
      </c>
      <c r="L44" s="23">
        <f t="shared" si="110"/>
        <v>0</v>
      </c>
      <c r="M44" s="23">
        <f t="shared" si="110"/>
        <v>0</v>
      </c>
      <c r="N44" s="23">
        <f t="shared" si="110"/>
        <v>0</v>
      </c>
      <c r="O44" s="23">
        <f t="shared" si="110"/>
        <v>0</v>
      </c>
      <c r="P44" s="23">
        <f t="shared" si="110"/>
        <v>0</v>
      </c>
      <c r="Q44" s="23">
        <f t="shared" si="110"/>
        <v>0</v>
      </c>
      <c r="R44" s="23">
        <f t="shared" si="110"/>
        <v>0</v>
      </c>
      <c r="S44" s="23">
        <f t="shared" si="110"/>
        <v>0</v>
      </c>
      <c r="T44" s="23">
        <f t="shared" si="110"/>
        <v>0</v>
      </c>
      <c r="U44" s="23">
        <f t="shared" si="110"/>
        <v>0</v>
      </c>
      <c r="V44" s="23">
        <f t="shared" si="110"/>
        <v>0</v>
      </c>
      <c r="W44" s="23">
        <f t="shared" si="110"/>
        <v>0</v>
      </c>
      <c r="X44" s="23">
        <f t="shared" si="110"/>
        <v>0</v>
      </c>
      <c r="Y44" s="23">
        <f t="shared" si="110"/>
        <v>0</v>
      </c>
      <c r="Z44" s="23">
        <f t="shared" si="110"/>
        <v>0</v>
      </c>
      <c r="AA44" s="23">
        <f t="shared" si="110"/>
        <v>0</v>
      </c>
      <c r="AB44" s="23">
        <f t="shared" si="110"/>
        <v>0</v>
      </c>
      <c r="AC44" s="23">
        <f t="shared" si="110"/>
        <v>0</v>
      </c>
      <c r="AD44" s="23">
        <f t="shared" si="110"/>
        <v>0</v>
      </c>
      <c r="AE44" s="23">
        <f t="shared" si="110"/>
        <v>0</v>
      </c>
      <c r="AF44" s="23">
        <f t="shared" si="110"/>
        <v>0</v>
      </c>
      <c r="AG44" s="23">
        <f t="shared" si="110"/>
        <v>0</v>
      </c>
      <c r="AH44" s="23">
        <f t="shared" si="110"/>
        <v>0</v>
      </c>
      <c r="AI44" s="23">
        <f t="shared" si="110"/>
        <v>0</v>
      </c>
      <c r="AJ44" s="23">
        <f t="shared" si="110"/>
        <v>0</v>
      </c>
      <c r="AK44" s="23">
        <f t="shared" si="110"/>
        <v>0</v>
      </c>
      <c r="AL44" s="23">
        <f t="shared" si="110"/>
        <v>0</v>
      </c>
      <c r="AM44" s="23">
        <f t="shared" si="110"/>
        <v>0</v>
      </c>
      <c r="AN44" s="23">
        <f t="shared" si="110"/>
        <v>0</v>
      </c>
      <c r="AO44" s="23">
        <f t="shared" si="110"/>
        <v>0</v>
      </c>
      <c r="AP44" s="23">
        <f t="shared" si="110"/>
        <v>0</v>
      </c>
      <c r="AQ44" s="23">
        <f t="shared" si="110"/>
        <v>0</v>
      </c>
      <c r="AR44" s="23">
        <f t="shared" si="110"/>
        <v>0</v>
      </c>
      <c r="AS44" s="23">
        <f t="shared" si="110"/>
        <v>0</v>
      </c>
      <c r="AT44" s="23">
        <f t="shared" si="110"/>
        <v>0</v>
      </c>
      <c r="AU44" s="23">
        <f t="shared" si="110"/>
        <v>0</v>
      </c>
      <c r="AV44" s="23">
        <f t="shared" si="110"/>
        <v>0</v>
      </c>
      <c r="AW44" s="23">
        <f t="shared" si="110"/>
        <v>0</v>
      </c>
      <c r="AX44" s="23">
        <f t="shared" si="110"/>
        <v>0</v>
      </c>
      <c r="AY44" s="23">
        <f t="shared" si="110"/>
        <v>0</v>
      </c>
      <c r="AZ44" s="23">
        <f t="shared" si="110"/>
        <v>0</v>
      </c>
      <c r="BA44" s="23">
        <f t="shared" si="110"/>
        <v>0</v>
      </c>
      <c r="BB44" s="23">
        <f t="shared" si="110"/>
        <v>0</v>
      </c>
      <c r="BC44" s="23">
        <f t="shared" si="110"/>
        <v>0</v>
      </c>
      <c r="BD44" s="23">
        <f t="shared" si="110"/>
        <v>0</v>
      </c>
      <c r="BE44" s="23">
        <f t="shared" si="110"/>
        <v>0</v>
      </c>
      <c r="BF44" s="23">
        <f t="shared" si="110"/>
        <v>0</v>
      </c>
      <c r="BG44" s="23">
        <f t="shared" si="110"/>
        <v>0</v>
      </c>
      <c r="BH44" s="23">
        <f t="shared" si="110"/>
        <v>0</v>
      </c>
      <c r="BI44" s="23">
        <f t="shared" si="110"/>
        <v>0</v>
      </c>
      <c r="BJ44" s="23">
        <f t="shared" si="110"/>
        <v>0</v>
      </c>
      <c r="BK44" s="23">
        <f t="shared" si="110"/>
        <v>0</v>
      </c>
      <c r="BL44" s="23">
        <f t="shared" si="110"/>
        <v>0</v>
      </c>
      <c r="BM44" s="23">
        <f t="shared" si="110"/>
        <v>0</v>
      </c>
      <c r="BN44" s="23">
        <f t="shared" si="110"/>
        <v>0</v>
      </c>
      <c r="BO44" s="23">
        <f t="shared" si="110"/>
        <v>0</v>
      </c>
      <c r="BP44" s="23">
        <f t="shared" si="110"/>
        <v>0</v>
      </c>
      <c r="BQ44" s="23">
        <f t="shared" ref="BQ44:CF44" si="111">BQ45+BQ58</f>
        <v>0</v>
      </c>
      <c r="BR44" s="23">
        <f t="shared" si="111"/>
        <v>0</v>
      </c>
      <c r="BS44" s="23">
        <f t="shared" si="111"/>
        <v>0</v>
      </c>
      <c r="BT44" s="23">
        <f t="shared" si="111"/>
        <v>0</v>
      </c>
      <c r="BU44" s="23">
        <f t="shared" si="111"/>
        <v>0</v>
      </c>
      <c r="BV44" s="23">
        <f t="shared" si="111"/>
        <v>0</v>
      </c>
      <c r="BW44" s="23">
        <f t="shared" si="111"/>
        <v>0</v>
      </c>
      <c r="BX44" s="23">
        <f t="shared" si="111"/>
        <v>0</v>
      </c>
      <c r="BY44" s="23">
        <f t="shared" si="111"/>
        <v>0</v>
      </c>
      <c r="BZ44" s="23">
        <f t="shared" si="111"/>
        <v>0</v>
      </c>
      <c r="CA44" s="23">
        <f t="shared" si="111"/>
        <v>0</v>
      </c>
      <c r="CB44" s="23">
        <f t="shared" si="111"/>
        <v>0</v>
      </c>
      <c r="CC44" s="23">
        <f t="shared" si="111"/>
        <v>0</v>
      </c>
      <c r="CD44" s="23">
        <f t="shared" si="111"/>
        <v>0</v>
      </c>
      <c r="CE44" s="23">
        <f t="shared" si="111"/>
        <v>0</v>
      </c>
      <c r="CF44" s="23">
        <f t="shared" si="111"/>
        <v>0</v>
      </c>
      <c r="CG44" s="17">
        <f>BA44-M44</f>
        <v>0</v>
      </c>
      <c r="CH44" s="17">
        <f>IFERROR(CG44/M44,0)</f>
        <v>0</v>
      </c>
      <c r="CI44" s="17">
        <f>BB44-V44</f>
        <v>0</v>
      </c>
      <c r="CJ44" s="37">
        <f>IFERROR(CI44/N44,0)</f>
        <v>0</v>
      </c>
      <c r="CK44" s="8" t="s">
        <v>232</v>
      </c>
    </row>
    <row r="45" spans="1:89" ht="47.25" x14ac:dyDescent="0.25">
      <c r="A45" s="14" t="s">
        <v>140</v>
      </c>
      <c r="B45" s="15" t="s">
        <v>141</v>
      </c>
      <c r="C45" s="14" t="s">
        <v>110</v>
      </c>
      <c r="D45" s="17">
        <f>D46+D50+D54</f>
        <v>0</v>
      </c>
      <c r="E45" s="17">
        <f t="shared" ref="E45:BP45" si="112">E46+E50+E54</f>
        <v>0</v>
      </c>
      <c r="F45" s="17">
        <f t="shared" si="112"/>
        <v>0</v>
      </c>
      <c r="G45" s="17">
        <f t="shared" si="112"/>
        <v>0</v>
      </c>
      <c r="H45" s="17">
        <f t="shared" si="112"/>
        <v>0</v>
      </c>
      <c r="I45" s="17">
        <f t="shared" si="112"/>
        <v>0</v>
      </c>
      <c r="J45" s="17">
        <f t="shared" si="112"/>
        <v>0</v>
      </c>
      <c r="K45" s="17">
        <f t="shared" si="112"/>
        <v>0</v>
      </c>
      <c r="L45" s="17">
        <f t="shared" si="112"/>
        <v>0</v>
      </c>
      <c r="M45" s="17">
        <f t="shared" si="112"/>
        <v>0</v>
      </c>
      <c r="N45" s="17">
        <f t="shared" si="112"/>
        <v>0</v>
      </c>
      <c r="O45" s="17">
        <f t="shared" si="112"/>
        <v>0</v>
      </c>
      <c r="P45" s="17">
        <f t="shared" si="112"/>
        <v>0</v>
      </c>
      <c r="Q45" s="17">
        <f t="shared" si="112"/>
        <v>0</v>
      </c>
      <c r="R45" s="17">
        <f t="shared" si="112"/>
        <v>0</v>
      </c>
      <c r="S45" s="17">
        <f t="shared" si="112"/>
        <v>0</v>
      </c>
      <c r="T45" s="17">
        <f t="shared" si="112"/>
        <v>0</v>
      </c>
      <c r="U45" s="17">
        <f t="shared" si="112"/>
        <v>0</v>
      </c>
      <c r="V45" s="17">
        <f t="shared" si="112"/>
        <v>0</v>
      </c>
      <c r="W45" s="17">
        <f t="shared" si="112"/>
        <v>0</v>
      </c>
      <c r="X45" s="17">
        <f t="shared" si="112"/>
        <v>0</v>
      </c>
      <c r="Y45" s="17">
        <f t="shared" si="112"/>
        <v>0</v>
      </c>
      <c r="Z45" s="17">
        <f t="shared" si="112"/>
        <v>0</v>
      </c>
      <c r="AA45" s="17">
        <f t="shared" si="112"/>
        <v>0</v>
      </c>
      <c r="AB45" s="17">
        <f t="shared" si="112"/>
        <v>0</v>
      </c>
      <c r="AC45" s="17">
        <f t="shared" si="112"/>
        <v>0</v>
      </c>
      <c r="AD45" s="17">
        <f t="shared" si="112"/>
        <v>0</v>
      </c>
      <c r="AE45" s="17">
        <f t="shared" si="112"/>
        <v>0</v>
      </c>
      <c r="AF45" s="17">
        <f t="shared" si="112"/>
        <v>0</v>
      </c>
      <c r="AG45" s="17">
        <f t="shared" si="112"/>
        <v>0</v>
      </c>
      <c r="AH45" s="17">
        <f t="shared" si="112"/>
        <v>0</v>
      </c>
      <c r="AI45" s="17">
        <f t="shared" si="112"/>
        <v>0</v>
      </c>
      <c r="AJ45" s="17">
        <f t="shared" si="112"/>
        <v>0</v>
      </c>
      <c r="AK45" s="17">
        <f t="shared" si="112"/>
        <v>0</v>
      </c>
      <c r="AL45" s="17">
        <f t="shared" si="112"/>
        <v>0</v>
      </c>
      <c r="AM45" s="17">
        <f t="shared" si="112"/>
        <v>0</v>
      </c>
      <c r="AN45" s="17">
        <f t="shared" si="112"/>
        <v>0</v>
      </c>
      <c r="AO45" s="17">
        <f t="shared" si="112"/>
        <v>0</v>
      </c>
      <c r="AP45" s="17">
        <f t="shared" si="112"/>
        <v>0</v>
      </c>
      <c r="AQ45" s="17">
        <f t="shared" si="112"/>
        <v>0</v>
      </c>
      <c r="AR45" s="17">
        <f t="shared" si="112"/>
        <v>0</v>
      </c>
      <c r="AS45" s="17">
        <f t="shared" si="112"/>
        <v>0</v>
      </c>
      <c r="AT45" s="17">
        <f t="shared" si="112"/>
        <v>0</v>
      </c>
      <c r="AU45" s="17">
        <f t="shared" si="112"/>
        <v>0</v>
      </c>
      <c r="AV45" s="17">
        <f t="shared" si="112"/>
        <v>0</v>
      </c>
      <c r="AW45" s="17">
        <f t="shared" si="112"/>
        <v>0</v>
      </c>
      <c r="AX45" s="17">
        <f t="shared" si="112"/>
        <v>0</v>
      </c>
      <c r="AY45" s="17">
        <f t="shared" si="112"/>
        <v>0</v>
      </c>
      <c r="AZ45" s="17">
        <f t="shared" si="112"/>
        <v>0</v>
      </c>
      <c r="BA45" s="17">
        <f t="shared" si="112"/>
        <v>0</v>
      </c>
      <c r="BB45" s="17">
        <f t="shared" si="112"/>
        <v>0</v>
      </c>
      <c r="BC45" s="17">
        <f t="shared" si="112"/>
        <v>0</v>
      </c>
      <c r="BD45" s="17">
        <f t="shared" si="112"/>
        <v>0</v>
      </c>
      <c r="BE45" s="17">
        <f t="shared" si="112"/>
        <v>0</v>
      </c>
      <c r="BF45" s="17">
        <f t="shared" si="112"/>
        <v>0</v>
      </c>
      <c r="BG45" s="17">
        <f t="shared" si="112"/>
        <v>0</v>
      </c>
      <c r="BH45" s="17">
        <f t="shared" si="112"/>
        <v>0</v>
      </c>
      <c r="BI45" s="17">
        <f t="shared" si="112"/>
        <v>0</v>
      </c>
      <c r="BJ45" s="17">
        <f t="shared" si="112"/>
        <v>0</v>
      </c>
      <c r="BK45" s="17">
        <f t="shared" si="112"/>
        <v>0</v>
      </c>
      <c r="BL45" s="17">
        <f t="shared" si="112"/>
        <v>0</v>
      </c>
      <c r="BM45" s="17">
        <f t="shared" si="112"/>
        <v>0</v>
      </c>
      <c r="BN45" s="17">
        <f t="shared" si="112"/>
        <v>0</v>
      </c>
      <c r="BO45" s="17">
        <f t="shared" si="112"/>
        <v>0</v>
      </c>
      <c r="BP45" s="17">
        <f t="shared" si="112"/>
        <v>0</v>
      </c>
      <c r="BQ45" s="17">
        <f t="shared" ref="BQ45:CF45" si="113">BQ46+BQ50+BQ54</f>
        <v>0</v>
      </c>
      <c r="BR45" s="17">
        <f t="shared" si="113"/>
        <v>0</v>
      </c>
      <c r="BS45" s="17">
        <f t="shared" si="113"/>
        <v>0</v>
      </c>
      <c r="BT45" s="17">
        <f t="shared" si="113"/>
        <v>0</v>
      </c>
      <c r="BU45" s="17">
        <f t="shared" si="113"/>
        <v>0</v>
      </c>
      <c r="BV45" s="17">
        <f t="shared" si="113"/>
        <v>0</v>
      </c>
      <c r="BW45" s="17">
        <f t="shared" si="113"/>
        <v>0</v>
      </c>
      <c r="BX45" s="17">
        <f t="shared" si="113"/>
        <v>0</v>
      </c>
      <c r="BY45" s="17">
        <f t="shared" si="113"/>
        <v>0</v>
      </c>
      <c r="BZ45" s="17">
        <f t="shared" si="113"/>
        <v>0</v>
      </c>
      <c r="CA45" s="17">
        <f t="shared" si="113"/>
        <v>0</v>
      </c>
      <c r="CB45" s="17">
        <f t="shared" si="113"/>
        <v>0</v>
      </c>
      <c r="CC45" s="17">
        <f t="shared" si="113"/>
        <v>0</v>
      </c>
      <c r="CD45" s="17">
        <f t="shared" si="113"/>
        <v>0</v>
      </c>
      <c r="CE45" s="17">
        <f t="shared" si="113"/>
        <v>0</v>
      </c>
      <c r="CF45" s="17">
        <f t="shared" si="113"/>
        <v>0</v>
      </c>
      <c r="CG45" s="17">
        <f>BA45-M45</f>
        <v>0</v>
      </c>
      <c r="CH45" s="17">
        <f>IFERROR(CG45/M45,0)</f>
        <v>0</v>
      </c>
      <c r="CI45" s="17">
        <f>BB45-V45</f>
        <v>0</v>
      </c>
      <c r="CJ45" s="37">
        <f>IFERROR(CI45/N45,0)</f>
        <v>0</v>
      </c>
      <c r="CK45" s="8" t="s">
        <v>232</v>
      </c>
    </row>
    <row r="46" spans="1:89" ht="126" x14ac:dyDescent="0.25">
      <c r="A46" s="14" t="s">
        <v>140</v>
      </c>
      <c r="B46" s="15" t="s">
        <v>202</v>
      </c>
      <c r="C46" s="23" t="s">
        <v>110</v>
      </c>
      <c r="D46" s="23">
        <f>SUM(D47:D49)</f>
        <v>0</v>
      </c>
      <c r="E46" s="23">
        <f t="shared" ref="E46" si="114">SUM(E47:E49)</f>
        <v>0</v>
      </c>
      <c r="F46" s="23">
        <f t="shared" ref="F46" si="115">SUM(F47:F49)</f>
        <v>0</v>
      </c>
      <c r="G46" s="23">
        <f t="shared" ref="G46" si="116">SUM(G47:G49)</f>
        <v>0</v>
      </c>
      <c r="H46" s="23">
        <f t="shared" ref="H46" si="117">SUM(H47:H49)</f>
        <v>0</v>
      </c>
      <c r="I46" s="23">
        <f t="shared" ref="I46" si="118">SUM(I47:I49)</f>
        <v>0</v>
      </c>
      <c r="J46" s="23">
        <f t="shared" ref="J46" si="119">SUM(J47:J49)</f>
        <v>0</v>
      </c>
      <c r="K46" s="23">
        <f t="shared" ref="K46" si="120">SUM(K47:K49)</f>
        <v>0</v>
      </c>
      <c r="L46" s="23">
        <f t="shared" ref="L46" si="121">SUM(L47:L49)</f>
        <v>0</v>
      </c>
      <c r="M46" s="23">
        <f t="shared" ref="M46" si="122">SUM(M47:M49)</f>
        <v>0</v>
      </c>
      <c r="N46" s="23">
        <f t="shared" ref="N46" si="123">SUM(N47:N49)</f>
        <v>0</v>
      </c>
      <c r="O46" s="23">
        <f t="shared" ref="O46" si="124">SUM(O47:O49)</f>
        <v>0</v>
      </c>
      <c r="P46" s="23">
        <f t="shared" ref="P46" si="125">SUM(P47:P49)</f>
        <v>0</v>
      </c>
      <c r="Q46" s="23">
        <f t="shared" ref="Q46" si="126">SUM(Q47:Q49)</f>
        <v>0</v>
      </c>
      <c r="R46" s="23">
        <f t="shared" ref="R46" si="127">SUM(R47:R49)</f>
        <v>0</v>
      </c>
      <c r="S46" s="23">
        <f t="shared" ref="S46" si="128">SUM(S47:S49)</f>
        <v>0</v>
      </c>
      <c r="T46" s="23">
        <f t="shared" ref="T46" si="129">SUM(T47:T49)</f>
        <v>0</v>
      </c>
      <c r="U46" s="23">
        <f t="shared" ref="U46" si="130">SUM(U47:U49)</f>
        <v>0</v>
      </c>
      <c r="V46" s="23">
        <f t="shared" ref="V46" si="131">SUM(V47:V49)</f>
        <v>0</v>
      </c>
      <c r="W46" s="23">
        <f t="shared" ref="W46" si="132">SUM(W47:W49)</f>
        <v>0</v>
      </c>
      <c r="X46" s="23">
        <f t="shared" ref="X46" si="133">SUM(X47:X49)</f>
        <v>0</v>
      </c>
      <c r="Y46" s="23">
        <f t="shared" ref="Y46" si="134">SUM(Y47:Y49)</f>
        <v>0</v>
      </c>
      <c r="Z46" s="23">
        <f t="shared" ref="Z46" si="135">SUM(Z47:Z49)</f>
        <v>0</v>
      </c>
      <c r="AA46" s="23">
        <f t="shared" ref="AA46" si="136">SUM(AA47:AA49)</f>
        <v>0</v>
      </c>
      <c r="AB46" s="23">
        <f t="shared" ref="AB46" si="137">SUM(AB47:AB49)</f>
        <v>0</v>
      </c>
      <c r="AC46" s="23">
        <f t="shared" ref="AC46" si="138">SUM(AC47:AC49)</f>
        <v>0</v>
      </c>
      <c r="AD46" s="23">
        <f t="shared" ref="AD46" si="139">SUM(AD47:AD49)</f>
        <v>0</v>
      </c>
      <c r="AE46" s="23">
        <f t="shared" ref="AE46" si="140">SUM(AE47:AE49)</f>
        <v>0</v>
      </c>
      <c r="AF46" s="23">
        <f t="shared" ref="AF46" si="141">SUM(AF47:AF49)</f>
        <v>0</v>
      </c>
      <c r="AG46" s="23">
        <f t="shared" ref="AG46" si="142">SUM(AG47:AG49)</f>
        <v>0</v>
      </c>
      <c r="AH46" s="23">
        <f t="shared" ref="AH46" si="143">SUM(AH47:AH49)</f>
        <v>0</v>
      </c>
      <c r="AI46" s="23">
        <f t="shared" ref="AI46" si="144">SUM(AI47:AI49)</f>
        <v>0</v>
      </c>
      <c r="AJ46" s="23">
        <f t="shared" ref="AJ46" si="145">SUM(AJ47:AJ49)</f>
        <v>0</v>
      </c>
      <c r="AK46" s="23">
        <f t="shared" ref="AK46" si="146">SUM(AK47:AK49)</f>
        <v>0</v>
      </c>
      <c r="AL46" s="23">
        <f t="shared" ref="AL46" si="147">SUM(AL47:AL49)</f>
        <v>0</v>
      </c>
      <c r="AM46" s="23">
        <f t="shared" ref="AM46" si="148">SUM(AM47:AM49)</f>
        <v>0</v>
      </c>
      <c r="AN46" s="23">
        <f t="shared" ref="AN46" si="149">SUM(AN47:AN49)</f>
        <v>0</v>
      </c>
      <c r="AO46" s="23">
        <f t="shared" ref="AO46" si="150">SUM(AO47:AO49)</f>
        <v>0</v>
      </c>
      <c r="AP46" s="23">
        <f t="shared" ref="AP46" si="151">SUM(AP47:AP49)</f>
        <v>0</v>
      </c>
      <c r="AQ46" s="23">
        <f t="shared" ref="AQ46" si="152">SUM(AQ47:AQ49)</f>
        <v>0</v>
      </c>
      <c r="AR46" s="23">
        <f t="shared" ref="AR46" si="153">SUM(AR47:AR49)</f>
        <v>0</v>
      </c>
      <c r="AS46" s="23">
        <f t="shared" ref="AS46" si="154">SUM(AS47:AS49)</f>
        <v>0</v>
      </c>
      <c r="AT46" s="23">
        <f t="shared" ref="AT46" si="155">SUM(AT47:AT49)</f>
        <v>0</v>
      </c>
      <c r="AU46" s="23">
        <f t="shared" ref="AU46" si="156">SUM(AU47:AU49)</f>
        <v>0</v>
      </c>
      <c r="AV46" s="23">
        <f t="shared" ref="AV46" si="157">SUM(AV47:AV49)</f>
        <v>0</v>
      </c>
      <c r="AW46" s="23">
        <f t="shared" ref="AW46" si="158">SUM(AW47:AW49)</f>
        <v>0</v>
      </c>
      <c r="AX46" s="23">
        <f t="shared" ref="AX46" si="159">SUM(AX47:AX49)</f>
        <v>0</v>
      </c>
      <c r="AY46" s="23">
        <f t="shared" ref="AY46" si="160">SUM(AY47:AY49)</f>
        <v>0</v>
      </c>
      <c r="AZ46" s="23">
        <f t="shared" ref="AZ46" si="161">SUM(AZ47:AZ49)</f>
        <v>0</v>
      </c>
      <c r="BA46" s="23">
        <f t="shared" ref="BA46" si="162">SUM(BA47:BA49)</f>
        <v>0</v>
      </c>
      <c r="BB46" s="23">
        <f t="shared" ref="BB46" si="163">SUM(BB47:BB49)</f>
        <v>0</v>
      </c>
      <c r="BC46" s="23">
        <f t="shared" ref="BC46" si="164">SUM(BC47:BC49)</f>
        <v>0</v>
      </c>
      <c r="BD46" s="23">
        <f t="shared" ref="BD46" si="165">SUM(BD47:BD49)</f>
        <v>0</v>
      </c>
      <c r="BE46" s="23">
        <f t="shared" ref="BE46" si="166">SUM(BE47:BE49)</f>
        <v>0</v>
      </c>
      <c r="BF46" s="23">
        <f t="shared" ref="BF46" si="167">SUM(BF47:BF49)</f>
        <v>0</v>
      </c>
      <c r="BG46" s="23">
        <f t="shared" ref="BG46" si="168">SUM(BG47:BG49)</f>
        <v>0</v>
      </c>
      <c r="BH46" s="23">
        <f t="shared" ref="BH46" si="169">SUM(BH47:BH49)</f>
        <v>0</v>
      </c>
      <c r="BI46" s="23">
        <f t="shared" ref="BI46" si="170">SUM(BI47:BI49)</f>
        <v>0</v>
      </c>
      <c r="BJ46" s="23">
        <f t="shared" ref="BJ46" si="171">SUM(BJ47:BJ49)</f>
        <v>0</v>
      </c>
      <c r="BK46" s="23">
        <f t="shared" ref="BK46" si="172">SUM(BK47:BK49)</f>
        <v>0</v>
      </c>
      <c r="BL46" s="23">
        <f t="shared" ref="BL46" si="173">SUM(BL47:BL49)</f>
        <v>0</v>
      </c>
      <c r="BM46" s="23">
        <f t="shared" ref="BM46" si="174">SUM(BM47:BM49)</f>
        <v>0</v>
      </c>
      <c r="BN46" s="23">
        <f t="shared" ref="BN46" si="175">SUM(BN47:BN49)</f>
        <v>0</v>
      </c>
      <c r="BO46" s="23">
        <f t="shared" ref="BO46" si="176">SUM(BO47:BO49)</f>
        <v>0</v>
      </c>
      <c r="BP46" s="23">
        <f t="shared" ref="BP46" si="177">SUM(BP47:BP49)</f>
        <v>0</v>
      </c>
      <c r="BQ46" s="23">
        <f t="shared" ref="BQ46" si="178">SUM(BQ47:BQ49)</f>
        <v>0</v>
      </c>
      <c r="BR46" s="23">
        <f t="shared" ref="BR46" si="179">SUM(BR47:BR49)</f>
        <v>0</v>
      </c>
      <c r="BS46" s="23">
        <f t="shared" ref="BS46" si="180">SUM(BS47:BS49)</f>
        <v>0</v>
      </c>
      <c r="BT46" s="23">
        <f t="shared" ref="BT46" si="181">SUM(BT47:BT49)</f>
        <v>0</v>
      </c>
      <c r="BU46" s="23">
        <f t="shared" ref="BU46" si="182">SUM(BU47:BU49)</f>
        <v>0</v>
      </c>
      <c r="BV46" s="23">
        <f t="shared" ref="BV46" si="183">SUM(BV47:BV49)</f>
        <v>0</v>
      </c>
      <c r="BW46" s="23">
        <f t="shared" ref="BW46" si="184">SUM(BW47:BW49)</f>
        <v>0</v>
      </c>
      <c r="BX46" s="23">
        <f t="shared" ref="BX46" si="185">SUM(BX47:BX49)</f>
        <v>0</v>
      </c>
      <c r="BY46" s="23">
        <f t="shared" ref="BY46" si="186">SUM(BY47:BY49)</f>
        <v>0</v>
      </c>
      <c r="BZ46" s="23">
        <f t="shared" ref="BZ46" si="187">SUM(BZ47:BZ49)</f>
        <v>0</v>
      </c>
      <c r="CA46" s="23">
        <f t="shared" ref="CA46" si="188">SUM(CA47:CA49)</f>
        <v>0</v>
      </c>
      <c r="CB46" s="23">
        <f t="shared" ref="CB46" si="189">SUM(CB47:CB49)</f>
        <v>0</v>
      </c>
      <c r="CC46" s="23">
        <f t="shared" ref="CC46" si="190">SUM(CC47:CC49)</f>
        <v>0</v>
      </c>
      <c r="CD46" s="23">
        <f t="shared" ref="CD46" si="191">SUM(CD47:CD49)</f>
        <v>0</v>
      </c>
      <c r="CE46" s="23">
        <f t="shared" ref="CE46" si="192">SUM(CE47:CE49)</f>
        <v>0</v>
      </c>
      <c r="CF46" s="23">
        <f t="shared" ref="CF46" si="193">SUM(CF47:CF49)</f>
        <v>0</v>
      </c>
      <c r="CG46" s="17">
        <f>BA46-M46</f>
        <v>0</v>
      </c>
      <c r="CH46" s="17">
        <f>IFERROR(CG46/M46,0)</f>
        <v>0</v>
      </c>
      <c r="CI46" s="17">
        <f>BB46-V46</f>
        <v>0</v>
      </c>
      <c r="CJ46" s="37">
        <f>IFERROR(CI46/N46,0)</f>
        <v>0</v>
      </c>
      <c r="CK46" s="8" t="s">
        <v>232</v>
      </c>
    </row>
    <row r="47" spans="1:89" hidden="1" outlineLevel="1" x14ac:dyDescent="0.25">
      <c r="A47" s="14" t="s">
        <v>140</v>
      </c>
      <c r="B47" s="15"/>
      <c r="C47" s="23"/>
      <c r="D47" s="11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8"/>
      <c r="BZ47" s="13"/>
      <c r="CA47" s="13"/>
      <c r="CB47" s="13"/>
      <c r="CC47" s="13"/>
      <c r="CD47" s="13"/>
      <c r="CE47" s="13"/>
      <c r="CF47" s="13"/>
      <c r="CG47" s="13"/>
      <c r="CH47" s="8"/>
      <c r="CI47" s="8"/>
      <c r="CJ47" s="13"/>
      <c r="CK47" s="8"/>
    </row>
    <row r="48" spans="1:89" hidden="1" outlineLevel="1" x14ac:dyDescent="0.25">
      <c r="A48" s="14" t="s">
        <v>140</v>
      </c>
      <c r="B48" s="15"/>
      <c r="C48" s="23"/>
      <c r="D48" s="11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8"/>
      <c r="BZ48" s="8"/>
      <c r="CA48" s="13"/>
      <c r="CB48" s="13"/>
      <c r="CC48" s="13"/>
      <c r="CD48" s="13"/>
      <c r="CE48" s="13"/>
      <c r="CF48" s="13"/>
      <c r="CG48" s="13"/>
      <c r="CH48" s="8"/>
      <c r="CI48" s="8"/>
      <c r="CJ48" s="13"/>
      <c r="CK48" s="8"/>
    </row>
    <row r="49" spans="1:89" hidden="1" outlineLevel="1" x14ac:dyDescent="0.25">
      <c r="A49" s="14" t="s">
        <v>140</v>
      </c>
      <c r="B49" s="15"/>
      <c r="C49" s="23"/>
      <c r="D49" s="11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8"/>
      <c r="BZ49" s="8"/>
      <c r="CA49" s="13"/>
      <c r="CB49" s="13"/>
      <c r="CC49" s="13"/>
      <c r="CD49" s="13"/>
      <c r="CE49" s="13"/>
      <c r="CF49" s="13"/>
      <c r="CG49" s="13"/>
      <c r="CH49" s="8"/>
      <c r="CI49" s="8"/>
      <c r="CJ49" s="13"/>
      <c r="CK49" s="8"/>
    </row>
    <row r="50" spans="1:89" ht="110.25" collapsed="1" x14ac:dyDescent="0.25">
      <c r="A50" s="14" t="s">
        <v>140</v>
      </c>
      <c r="B50" s="15" t="s">
        <v>203</v>
      </c>
      <c r="C50" s="14" t="s">
        <v>110</v>
      </c>
      <c r="D50" s="23">
        <f>SUM(D51:D53)</f>
        <v>0</v>
      </c>
      <c r="E50" s="23">
        <f t="shared" ref="E50" si="194">SUM(E51:E53)</f>
        <v>0</v>
      </c>
      <c r="F50" s="23">
        <f t="shared" ref="F50" si="195">SUM(F51:F53)</f>
        <v>0</v>
      </c>
      <c r="G50" s="23">
        <f t="shared" ref="G50" si="196">SUM(G51:G53)</f>
        <v>0</v>
      </c>
      <c r="H50" s="23">
        <f t="shared" ref="H50" si="197">SUM(H51:H53)</f>
        <v>0</v>
      </c>
      <c r="I50" s="23">
        <f t="shared" ref="I50" si="198">SUM(I51:I53)</f>
        <v>0</v>
      </c>
      <c r="J50" s="23">
        <f t="shared" ref="J50" si="199">SUM(J51:J53)</f>
        <v>0</v>
      </c>
      <c r="K50" s="23">
        <f t="shared" ref="K50" si="200">SUM(K51:K53)</f>
        <v>0</v>
      </c>
      <c r="L50" s="23">
        <f t="shared" ref="L50" si="201">SUM(L51:L53)</f>
        <v>0</v>
      </c>
      <c r="M50" s="23">
        <f t="shared" ref="M50" si="202">SUM(M51:M53)</f>
        <v>0</v>
      </c>
      <c r="N50" s="23">
        <f t="shared" ref="N50" si="203">SUM(N51:N53)</f>
        <v>0</v>
      </c>
      <c r="O50" s="23">
        <f t="shared" ref="O50" si="204">SUM(O51:O53)</f>
        <v>0</v>
      </c>
      <c r="P50" s="23">
        <f t="shared" ref="P50" si="205">SUM(P51:P53)</f>
        <v>0</v>
      </c>
      <c r="Q50" s="23">
        <f t="shared" ref="Q50" si="206">SUM(Q51:Q53)</f>
        <v>0</v>
      </c>
      <c r="R50" s="23">
        <f t="shared" ref="R50" si="207">SUM(R51:R53)</f>
        <v>0</v>
      </c>
      <c r="S50" s="23">
        <f t="shared" ref="S50" si="208">SUM(S51:S53)</f>
        <v>0</v>
      </c>
      <c r="T50" s="23">
        <f t="shared" ref="T50" si="209">SUM(T51:T53)</f>
        <v>0</v>
      </c>
      <c r="U50" s="23">
        <f t="shared" ref="U50" si="210">SUM(U51:U53)</f>
        <v>0</v>
      </c>
      <c r="V50" s="23">
        <f t="shared" ref="V50" si="211">SUM(V51:V53)</f>
        <v>0</v>
      </c>
      <c r="W50" s="23">
        <f t="shared" ref="W50" si="212">SUM(W51:W53)</f>
        <v>0</v>
      </c>
      <c r="X50" s="23">
        <f t="shared" ref="X50" si="213">SUM(X51:X53)</f>
        <v>0</v>
      </c>
      <c r="Y50" s="23">
        <f t="shared" ref="Y50" si="214">SUM(Y51:Y53)</f>
        <v>0</v>
      </c>
      <c r="Z50" s="23">
        <f t="shared" ref="Z50" si="215">SUM(Z51:Z53)</f>
        <v>0</v>
      </c>
      <c r="AA50" s="23">
        <f t="shared" ref="AA50" si="216">SUM(AA51:AA53)</f>
        <v>0</v>
      </c>
      <c r="AB50" s="23">
        <f t="shared" ref="AB50" si="217">SUM(AB51:AB53)</f>
        <v>0</v>
      </c>
      <c r="AC50" s="23">
        <f t="shared" ref="AC50" si="218">SUM(AC51:AC53)</f>
        <v>0</v>
      </c>
      <c r="AD50" s="23">
        <f t="shared" ref="AD50" si="219">SUM(AD51:AD53)</f>
        <v>0</v>
      </c>
      <c r="AE50" s="23">
        <f t="shared" ref="AE50" si="220">SUM(AE51:AE53)</f>
        <v>0</v>
      </c>
      <c r="AF50" s="23">
        <f t="shared" ref="AF50" si="221">SUM(AF51:AF53)</f>
        <v>0</v>
      </c>
      <c r="AG50" s="23">
        <f t="shared" ref="AG50" si="222">SUM(AG51:AG53)</f>
        <v>0</v>
      </c>
      <c r="AH50" s="23">
        <f t="shared" ref="AH50" si="223">SUM(AH51:AH53)</f>
        <v>0</v>
      </c>
      <c r="AI50" s="23">
        <f t="shared" ref="AI50" si="224">SUM(AI51:AI53)</f>
        <v>0</v>
      </c>
      <c r="AJ50" s="23">
        <f t="shared" ref="AJ50" si="225">SUM(AJ51:AJ53)</f>
        <v>0</v>
      </c>
      <c r="AK50" s="23">
        <f t="shared" ref="AK50" si="226">SUM(AK51:AK53)</f>
        <v>0</v>
      </c>
      <c r="AL50" s="23">
        <f t="shared" ref="AL50" si="227">SUM(AL51:AL53)</f>
        <v>0</v>
      </c>
      <c r="AM50" s="23">
        <f t="shared" ref="AM50" si="228">SUM(AM51:AM53)</f>
        <v>0</v>
      </c>
      <c r="AN50" s="23">
        <f t="shared" ref="AN50" si="229">SUM(AN51:AN53)</f>
        <v>0</v>
      </c>
      <c r="AO50" s="23">
        <f t="shared" ref="AO50" si="230">SUM(AO51:AO53)</f>
        <v>0</v>
      </c>
      <c r="AP50" s="23">
        <f t="shared" ref="AP50" si="231">SUM(AP51:AP53)</f>
        <v>0</v>
      </c>
      <c r="AQ50" s="23">
        <f t="shared" ref="AQ50" si="232">SUM(AQ51:AQ53)</f>
        <v>0</v>
      </c>
      <c r="AR50" s="23">
        <f t="shared" ref="AR50" si="233">SUM(AR51:AR53)</f>
        <v>0</v>
      </c>
      <c r="AS50" s="23">
        <f t="shared" ref="AS50" si="234">SUM(AS51:AS53)</f>
        <v>0</v>
      </c>
      <c r="AT50" s="23">
        <f t="shared" ref="AT50" si="235">SUM(AT51:AT53)</f>
        <v>0</v>
      </c>
      <c r="AU50" s="23">
        <f t="shared" ref="AU50" si="236">SUM(AU51:AU53)</f>
        <v>0</v>
      </c>
      <c r="AV50" s="23">
        <f t="shared" ref="AV50" si="237">SUM(AV51:AV53)</f>
        <v>0</v>
      </c>
      <c r="AW50" s="23">
        <f t="shared" ref="AW50" si="238">SUM(AW51:AW53)</f>
        <v>0</v>
      </c>
      <c r="AX50" s="23">
        <f t="shared" ref="AX50" si="239">SUM(AX51:AX53)</f>
        <v>0</v>
      </c>
      <c r="AY50" s="23">
        <f t="shared" ref="AY50" si="240">SUM(AY51:AY53)</f>
        <v>0</v>
      </c>
      <c r="AZ50" s="23">
        <f t="shared" ref="AZ50" si="241">SUM(AZ51:AZ53)</f>
        <v>0</v>
      </c>
      <c r="BA50" s="23">
        <f t="shared" ref="BA50" si="242">SUM(BA51:BA53)</f>
        <v>0</v>
      </c>
      <c r="BB50" s="23">
        <f t="shared" ref="BB50" si="243">SUM(BB51:BB53)</f>
        <v>0</v>
      </c>
      <c r="BC50" s="23">
        <f t="shared" ref="BC50" si="244">SUM(BC51:BC53)</f>
        <v>0</v>
      </c>
      <c r="BD50" s="23">
        <f t="shared" ref="BD50" si="245">SUM(BD51:BD53)</f>
        <v>0</v>
      </c>
      <c r="BE50" s="23">
        <f t="shared" ref="BE50" si="246">SUM(BE51:BE53)</f>
        <v>0</v>
      </c>
      <c r="BF50" s="23">
        <f t="shared" ref="BF50" si="247">SUM(BF51:BF53)</f>
        <v>0</v>
      </c>
      <c r="BG50" s="23">
        <f t="shared" ref="BG50" si="248">SUM(BG51:BG53)</f>
        <v>0</v>
      </c>
      <c r="BH50" s="23">
        <f t="shared" ref="BH50" si="249">SUM(BH51:BH53)</f>
        <v>0</v>
      </c>
      <c r="BI50" s="23">
        <f t="shared" ref="BI50" si="250">SUM(BI51:BI53)</f>
        <v>0</v>
      </c>
      <c r="BJ50" s="23">
        <f t="shared" ref="BJ50" si="251">SUM(BJ51:BJ53)</f>
        <v>0</v>
      </c>
      <c r="BK50" s="23">
        <f t="shared" ref="BK50" si="252">SUM(BK51:BK53)</f>
        <v>0</v>
      </c>
      <c r="BL50" s="23">
        <f t="shared" ref="BL50" si="253">SUM(BL51:BL53)</f>
        <v>0</v>
      </c>
      <c r="BM50" s="23">
        <f t="shared" ref="BM50" si="254">SUM(BM51:BM53)</f>
        <v>0</v>
      </c>
      <c r="BN50" s="23">
        <f t="shared" ref="BN50" si="255">SUM(BN51:BN53)</f>
        <v>0</v>
      </c>
      <c r="BO50" s="23">
        <f t="shared" ref="BO50" si="256">SUM(BO51:BO53)</f>
        <v>0</v>
      </c>
      <c r="BP50" s="23">
        <f t="shared" ref="BP50" si="257">SUM(BP51:BP53)</f>
        <v>0</v>
      </c>
      <c r="BQ50" s="23">
        <f t="shared" ref="BQ50" si="258">SUM(BQ51:BQ53)</f>
        <v>0</v>
      </c>
      <c r="BR50" s="23">
        <f t="shared" ref="BR50" si="259">SUM(BR51:BR53)</f>
        <v>0</v>
      </c>
      <c r="BS50" s="23">
        <f t="shared" ref="BS50" si="260">SUM(BS51:BS53)</f>
        <v>0</v>
      </c>
      <c r="BT50" s="23">
        <f t="shared" ref="BT50" si="261">SUM(BT51:BT53)</f>
        <v>0</v>
      </c>
      <c r="BU50" s="23">
        <f t="shared" ref="BU50" si="262">SUM(BU51:BU53)</f>
        <v>0</v>
      </c>
      <c r="BV50" s="23">
        <f t="shared" ref="BV50" si="263">SUM(BV51:BV53)</f>
        <v>0</v>
      </c>
      <c r="BW50" s="23">
        <f t="shared" ref="BW50" si="264">SUM(BW51:BW53)</f>
        <v>0</v>
      </c>
      <c r="BX50" s="23">
        <f t="shared" ref="BX50" si="265">SUM(BX51:BX53)</f>
        <v>0</v>
      </c>
      <c r="BY50" s="23">
        <f t="shared" ref="BY50" si="266">SUM(BY51:BY53)</f>
        <v>0</v>
      </c>
      <c r="BZ50" s="23">
        <f t="shared" ref="BZ50" si="267">SUM(BZ51:BZ53)</f>
        <v>0</v>
      </c>
      <c r="CA50" s="23">
        <f t="shared" ref="CA50" si="268">SUM(CA51:CA53)</f>
        <v>0</v>
      </c>
      <c r="CB50" s="23">
        <f t="shared" ref="CB50" si="269">SUM(CB51:CB53)</f>
        <v>0</v>
      </c>
      <c r="CC50" s="23">
        <f t="shared" ref="CC50" si="270">SUM(CC51:CC53)</f>
        <v>0</v>
      </c>
      <c r="CD50" s="23">
        <f t="shared" ref="CD50" si="271">SUM(CD51:CD53)</f>
        <v>0</v>
      </c>
      <c r="CE50" s="23">
        <f t="shared" ref="CE50" si="272">SUM(CE51:CE53)</f>
        <v>0</v>
      </c>
      <c r="CF50" s="23">
        <f t="shared" ref="CF50" si="273">SUM(CF51:CF53)</f>
        <v>0</v>
      </c>
      <c r="CG50" s="17">
        <f>BA50-M50</f>
        <v>0</v>
      </c>
      <c r="CH50" s="17">
        <f>IFERROR(CG50/M50,0)</f>
        <v>0</v>
      </c>
      <c r="CI50" s="17">
        <f>BB50-V50</f>
        <v>0</v>
      </c>
      <c r="CJ50" s="37">
        <f>IFERROR(CI50/N50,0)</f>
        <v>0</v>
      </c>
      <c r="CK50" s="8" t="s">
        <v>232</v>
      </c>
    </row>
    <row r="51" spans="1:89" hidden="1" outlineLevel="1" x14ac:dyDescent="0.25">
      <c r="A51" s="14" t="s">
        <v>140</v>
      </c>
      <c r="B51" s="15"/>
      <c r="C51" s="14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8"/>
      <c r="BZ51" s="17"/>
      <c r="CA51" s="16"/>
      <c r="CB51" s="16"/>
      <c r="CC51" s="16"/>
      <c r="CD51" s="16"/>
      <c r="CE51" s="16"/>
      <c r="CF51" s="16"/>
      <c r="CG51" s="13"/>
      <c r="CH51" s="8"/>
      <c r="CI51" s="17"/>
      <c r="CJ51" s="16"/>
      <c r="CK51" s="8"/>
    </row>
    <row r="52" spans="1:89" hidden="1" outlineLevel="1" x14ac:dyDescent="0.25">
      <c r="A52" s="14" t="s">
        <v>140</v>
      </c>
      <c r="B52" s="15"/>
      <c r="C52" s="14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8"/>
      <c r="BZ52" s="8"/>
      <c r="CA52" s="13"/>
      <c r="CB52" s="13"/>
      <c r="CC52" s="13"/>
      <c r="CD52" s="13"/>
      <c r="CE52" s="13"/>
      <c r="CF52" s="13"/>
      <c r="CG52" s="13"/>
      <c r="CH52" s="8"/>
      <c r="CI52" s="8"/>
      <c r="CJ52" s="13"/>
      <c r="CK52" s="8"/>
    </row>
    <row r="53" spans="1:89" hidden="1" outlineLevel="1" x14ac:dyDescent="0.25">
      <c r="A53" s="14" t="s">
        <v>140</v>
      </c>
      <c r="B53" s="15"/>
      <c r="C53" s="14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8"/>
      <c r="BZ53" s="8"/>
      <c r="CA53" s="13"/>
      <c r="CB53" s="13"/>
      <c r="CC53" s="13"/>
      <c r="CD53" s="13"/>
      <c r="CE53" s="13"/>
      <c r="CF53" s="13"/>
      <c r="CG53" s="13"/>
      <c r="CH53" s="8"/>
      <c r="CI53" s="8"/>
      <c r="CJ53" s="13"/>
      <c r="CK53" s="8"/>
    </row>
    <row r="54" spans="1:89" ht="110.25" collapsed="1" x14ac:dyDescent="0.25">
      <c r="A54" s="14" t="s">
        <v>140</v>
      </c>
      <c r="B54" s="15" t="s">
        <v>204</v>
      </c>
      <c r="C54" s="14" t="s">
        <v>110</v>
      </c>
      <c r="D54" s="23">
        <f>SUM(D55:D57)</f>
        <v>0</v>
      </c>
      <c r="E54" s="23">
        <f t="shared" ref="E54:BP54" si="274">SUM(E55:E57)</f>
        <v>0</v>
      </c>
      <c r="F54" s="23">
        <f t="shared" si="274"/>
        <v>0</v>
      </c>
      <c r="G54" s="23">
        <f t="shared" si="274"/>
        <v>0</v>
      </c>
      <c r="H54" s="23">
        <f t="shared" si="274"/>
        <v>0</v>
      </c>
      <c r="I54" s="23">
        <f t="shared" si="274"/>
        <v>0</v>
      </c>
      <c r="J54" s="23">
        <f t="shared" si="274"/>
        <v>0</v>
      </c>
      <c r="K54" s="23">
        <f t="shared" si="274"/>
        <v>0</v>
      </c>
      <c r="L54" s="23">
        <f t="shared" si="274"/>
        <v>0</v>
      </c>
      <c r="M54" s="23">
        <f t="shared" si="274"/>
        <v>0</v>
      </c>
      <c r="N54" s="23">
        <f t="shared" si="274"/>
        <v>0</v>
      </c>
      <c r="O54" s="23">
        <f t="shared" si="274"/>
        <v>0</v>
      </c>
      <c r="P54" s="23">
        <f t="shared" si="274"/>
        <v>0</v>
      </c>
      <c r="Q54" s="23">
        <f t="shared" si="274"/>
        <v>0</v>
      </c>
      <c r="R54" s="23">
        <f t="shared" si="274"/>
        <v>0</v>
      </c>
      <c r="S54" s="23">
        <f t="shared" si="274"/>
        <v>0</v>
      </c>
      <c r="T54" s="23">
        <f t="shared" si="274"/>
        <v>0</v>
      </c>
      <c r="U54" s="23">
        <f t="shared" si="274"/>
        <v>0</v>
      </c>
      <c r="V54" s="23">
        <f t="shared" si="274"/>
        <v>0</v>
      </c>
      <c r="W54" s="23">
        <f t="shared" si="274"/>
        <v>0</v>
      </c>
      <c r="X54" s="23">
        <f t="shared" si="274"/>
        <v>0</v>
      </c>
      <c r="Y54" s="23">
        <f t="shared" si="274"/>
        <v>0</v>
      </c>
      <c r="Z54" s="23">
        <f t="shared" si="274"/>
        <v>0</v>
      </c>
      <c r="AA54" s="23">
        <f t="shared" si="274"/>
        <v>0</v>
      </c>
      <c r="AB54" s="23">
        <f t="shared" si="274"/>
        <v>0</v>
      </c>
      <c r="AC54" s="23">
        <f t="shared" si="274"/>
        <v>0</v>
      </c>
      <c r="AD54" s="23">
        <f t="shared" si="274"/>
        <v>0</v>
      </c>
      <c r="AE54" s="23">
        <f t="shared" si="274"/>
        <v>0</v>
      </c>
      <c r="AF54" s="23">
        <f t="shared" si="274"/>
        <v>0</v>
      </c>
      <c r="AG54" s="23">
        <f t="shared" si="274"/>
        <v>0</v>
      </c>
      <c r="AH54" s="23">
        <f t="shared" si="274"/>
        <v>0</v>
      </c>
      <c r="AI54" s="23">
        <f t="shared" si="274"/>
        <v>0</v>
      </c>
      <c r="AJ54" s="23">
        <f t="shared" si="274"/>
        <v>0</v>
      </c>
      <c r="AK54" s="23">
        <f t="shared" si="274"/>
        <v>0</v>
      </c>
      <c r="AL54" s="23">
        <f t="shared" si="274"/>
        <v>0</v>
      </c>
      <c r="AM54" s="23">
        <f t="shared" si="274"/>
        <v>0</v>
      </c>
      <c r="AN54" s="23">
        <f t="shared" si="274"/>
        <v>0</v>
      </c>
      <c r="AO54" s="23">
        <f t="shared" si="274"/>
        <v>0</v>
      </c>
      <c r="AP54" s="23">
        <f t="shared" si="274"/>
        <v>0</v>
      </c>
      <c r="AQ54" s="23">
        <f t="shared" si="274"/>
        <v>0</v>
      </c>
      <c r="AR54" s="23">
        <f t="shared" si="274"/>
        <v>0</v>
      </c>
      <c r="AS54" s="23">
        <f t="shared" si="274"/>
        <v>0</v>
      </c>
      <c r="AT54" s="23">
        <f t="shared" si="274"/>
        <v>0</v>
      </c>
      <c r="AU54" s="23">
        <f t="shared" si="274"/>
        <v>0</v>
      </c>
      <c r="AV54" s="23">
        <f t="shared" si="274"/>
        <v>0</v>
      </c>
      <c r="AW54" s="23">
        <f t="shared" si="274"/>
        <v>0</v>
      </c>
      <c r="AX54" s="23">
        <f t="shared" si="274"/>
        <v>0</v>
      </c>
      <c r="AY54" s="23">
        <f t="shared" si="274"/>
        <v>0</v>
      </c>
      <c r="AZ54" s="23">
        <f t="shared" si="274"/>
        <v>0</v>
      </c>
      <c r="BA54" s="23">
        <f t="shared" si="274"/>
        <v>0</v>
      </c>
      <c r="BB54" s="23">
        <f t="shared" si="274"/>
        <v>0</v>
      </c>
      <c r="BC54" s="23">
        <f t="shared" si="274"/>
        <v>0</v>
      </c>
      <c r="BD54" s="23">
        <f t="shared" si="274"/>
        <v>0</v>
      </c>
      <c r="BE54" s="23">
        <f t="shared" si="274"/>
        <v>0</v>
      </c>
      <c r="BF54" s="23">
        <f t="shared" si="274"/>
        <v>0</v>
      </c>
      <c r="BG54" s="23">
        <f t="shared" si="274"/>
        <v>0</v>
      </c>
      <c r="BH54" s="23">
        <f t="shared" si="274"/>
        <v>0</v>
      </c>
      <c r="BI54" s="23">
        <f t="shared" si="274"/>
        <v>0</v>
      </c>
      <c r="BJ54" s="23">
        <f t="shared" si="274"/>
        <v>0</v>
      </c>
      <c r="BK54" s="23">
        <f t="shared" si="274"/>
        <v>0</v>
      </c>
      <c r="BL54" s="23">
        <f t="shared" si="274"/>
        <v>0</v>
      </c>
      <c r="BM54" s="23">
        <f t="shared" si="274"/>
        <v>0</v>
      </c>
      <c r="BN54" s="23">
        <f t="shared" si="274"/>
        <v>0</v>
      </c>
      <c r="BO54" s="23">
        <f t="shared" si="274"/>
        <v>0</v>
      </c>
      <c r="BP54" s="23">
        <f t="shared" si="274"/>
        <v>0</v>
      </c>
      <c r="BQ54" s="23">
        <f t="shared" ref="BQ54:CF54" si="275">SUM(BQ55:BQ57)</f>
        <v>0</v>
      </c>
      <c r="BR54" s="23">
        <f t="shared" si="275"/>
        <v>0</v>
      </c>
      <c r="BS54" s="23">
        <f t="shared" si="275"/>
        <v>0</v>
      </c>
      <c r="BT54" s="23">
        <f t="shared" si="275"/>
        <v>0</v>
      </c>
      <c r="BU54" s="23">
        <f t="shared" si="275"/>
        <v>0</v>
      </c>
      <c r="BV54" s="23">
        <f t="shared" si="275"/>
        <v>0</v>
      </c>
      <c r="BW54" s="23">
        <f t="shared" si="275"/>
        <v>0</v>
      </c>
      <c r="BX54" s="23">
        <f t="shared" si="275"/>
        <v>0</v>
      </c>
      <c r="BY54" s="23">
        <f t="shared" si="275"/>
        <v>0</v>
      </c>
      <c r="BZ54" s="23">
        <f t="shared" si="275"/>
        <v>0</v>
      </c>
      <c r="CA54" s="23">
        <f t="shared" si="275"/>
        <v>0</v>
      </c>
      <c r="CB54" s="23">
        <f t="shared" si="275"/>
        <v>0</v>
      </c>
      <c r="CC54" s="23">
        <f t="shared" si="275"/>
        <v>0</v>
      </c>
      <c r="CD54" s="23">
        <f t="shared" si="275"/>
        <v>0</v>
      </c>
      <c r="CE54" s="23">
        <f t="shared" si="275"/>
        <v>0</v>
      </c>
      <c r="CF54" s="23">
        <f t="shared" si="275"/>
        <v>0</v>
      </c>
      <c r="CG54" s="17">
        <f>BA54-M54</f>
        <v>0</v>
      </c>
      <c r="CH54" s="17">
        <f>IFERROR(CG54/M54,0)</f>
        <v>0</v>
      </c>
      <c r="CI54" s="17">
        <f>BB54-V54</f>
        <v>0</v>
      </c>
      <c r="CJ54" s="37">
        <f>IFERROR(CI54/N54,0)</f>
        <v>0</v>
      </c>
      <c r="CK54" s="8" t="s">
        <v>232</v>
      </c>
    </row>
    <row r="55" spans="1:89" hidden="1" outlineLevel="1" x14ac:dyDescent="0.25">
      <c r="A55" s="14" t="s">
        <v>140</v>
      </c>
      <c r="B55" s="15"/>
      <c r="C55" s="14"/>
      <c r="D55" s="11"/>
      <c r="E55" s="12"/>
      <c r="F55" s="12"/>
      <c r="G55" s="12"/>
      <c r="H55" s="12"/>
      <c r="I55" s="12"/>
      <c r="J55" s="12"/>
      <c r="K55" s="12"/>
      <c r="L55" s="12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8"/>
      <c r="BZ55" s="13"/>
      <c r="CA55" s="13"/>
      <c r="CB55" s="13"/>
      <c r="CC55" s="13"/>
      <c r="CD55" s="13"/>
      <c r="CE55" s="13"/>
      <c r="CF55" s="13"/>
      <c r="CG55" s="13"/>
      <c r="CH55" s="8"/>
      <c r="CI55" s="8"/>
      <c r="CJ55" s="13"/>
      <c r="CK55" s="8"/>
    </row>
    <row r="56" spans="1:89" hidden="1" outlineLevel="1" x14ac:dyDescent="0.25">
      <c r="A56" s="14" t="s">
        <v>140</v>
      </c>
      <c r="B56" s="15"/>
      <c r="C56" s="14"/>
      <c r="D56" s="11"/>
      <c r="E56" s="12"/>
      <c r="F56" s="12"/>
      <c r="G56" s="12"/>
      <c r="H56" s="12"/>
      <c r="I56" s="12"/>
      <c r="J56" s="12"/>
      <c r="K56" s="12"/>
      <c r="L56" s="12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8"/>
      <c r="BZ56" s="13"/>
      <c r="CA56" s="13"/>
      <c r="CB56" s="13"/>
      <c r="CC56" s="13"/>
      <c r="CD56" s="13"/>
      <c r="CE56" s="13"/>
      <c r="CF56" s="13"/>
      <c r="CG56" s="13"/>
      <c r="CH56" s="8"/>
      <c r="CI56" s="8"/>
      <c r="CJ56" s="13"/>
      <c r="CK56" s="8"/>
    </row>
    <row r="57" spans="1:89" hidden="1" outlineLevel="1" x14ac:dyDescent="0.25">
      <c r="A57" s="14" t="s">
        <v>140</v>
      </c>
      <c r="B57" s="15"/>
      <c r="C57" s="14"/>
      <c r="D57" s="11"/>
      <c r="E57" s="12"/>
      <c r="F57" s="12"/>
      <c r="G57" s="12"/>
      <c r="H57" s="12"/>
      <c r="I57" s="12"/>
      <c r="J57" s="12"/>
      <c r="K57" s="12"/>
      <c r="L57" s="12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8"/>
      <c r="BZ57" s="13"/>
      <c r="CA57" s="13"/>
      <c r="CB57" s="13"/>
      <c r="CC57" s="13"/>
      <c r="CD57" s="13"/>
      <c r="CE57" s="13"/>
      <c r="CF57" s="13"/>
      <c r="CG57" s="13"/>
      <c r="CH57" s="8"/>
      <c r="CI57" s="8"/>
      <c r="CJ57" s="13"/>
      <c r="CK57" s="8"/>
    </row>
    <row r="58" spans="1:89" ht="47.25" collapsed="1" x14ac:dyDescent="0.25">
      <c r="A58" s="14" t="s">
        <v>205</v>
      </c>
      <c r="B58" s="15" t="s">
        <v>141</v>
      </c>
      <c r="C58" s="14" t="s">
        <v>110</v>
      </c>
      <c r="D58" s="23">
        <f>D59+D63+D67</f>
        <v>0</v>
      </c>
      <c r="E58" s="23">
        <f t="shared" ref="E58:BP58" si="276">E59+E63+E67</f>
        <v>0</v>
      </c>
      <c r="F58" s="23">
        <f t="shared" si="276"/>
        <v>0</v>
      </c>
      <c r="G58" s="23">
        <f t="shared" si="276"/>
        <v>0</v>
      </c>
      <c r="H58" s="23">
        <f t="shared" si="276"/>
        <v>0</v>
      </c>
      <c r="I58" s="23">
        <f t="shared" si="276"/>
        <v>0</v>
      </c>
      <c r="J58" s="23">
        <f t="shared" si="276"/>
        <v>0</v>
      </c>
      <c r="K58" s="23">
        <f t="shared" si="276"/>
        <v>0</v>
      </c>
      <c r="L58" s="23">
        <f t="shared" si="276"/>
        <v>0</v>
      </c>
      <c r="M58" s="23">
        <f t="shared" si="276"/>
        <v>0</v>
      </c>
      <c r="N58" s="23">
        <f t="shared" si="276"/>
        <v>0</v>
      </c>
      <c r="O58" s="23">
        <f t="shared" si="276"/>
        <v>0</v>
      </c>
      <c r="P58" s="23">
        <f t="shared" si="276"/>
        <v>0</v>
      </c>
      <c r="Q58" s="23">
        <f t="shared" si="276"/>
        <v>0</v>
      </c>
      <c r="R58" s="23">
        <f t="shared" si="276"/>
        <v>0</v>
      </c>
      <c r="S58" s="23">
        <f t="shared" si="276"/>
        <v>0</v>
      </c>
      <c r="T58" s="23">
        <f t="shared" si="276"/>
        <v>0</v>
      </c>
      <c r="U58" s="23">
        <f t="shared" si="276"/>
        <v>0</v>
      </c>
      <c r="V58" s="23">
        <f t="shared" si="276"/>
        <v>0</v>
      </c>
      <c r="W58" s="23">
        <f t="shared" si="276"/>
        <v>0</v>
      </c>
      <c r="X58" s="23">
        <f t="shared" si="276"/>
        <v>0</v>
      </c>
      <c r="Y58" s="23">
        <f t="shared" si="276"/>
        <v>0</v>
      </c>
      <c r="Z58" s="23">
        <f t="shared" si="276"/>
        <v>0</v>
      </c>
      <c r="AA58" s="23">
        <f t="shared" si="276"/>
        <v>0</v>
      </c>
      <c r="AB58" s="23">
        <f t="shared" si="276"/>
        <v>0</v>
      </c>
      <c r="AC58" s="23">
        <f t="shared" si="276"/>
        <v>0</v>
      </c>
      <c r="AD58" s="23">
        <f t="shared" si="276"/>
        <v>0</v>
      </c>
      <c r="AE58" s="23">
        <f t="shared" si="276"/>
        <v>0</v>
      </c>
      <c r="AF58" s="23">
        <f t="shared" si="276"/>
        <v>0</v>
      </c>
      <c r="AG58" s="23">
        <f t="shared" si="276"/>
        <v>0</v>
      </c>
      <c r="AH58" s="23">
        <f t="shared" si="276"/>
        <v>0</v>
      </c>
      <c r="AI58" s="23">
        <f t="shared" si="276"/>
        <v>0</v>
      </c>
      <c r="AJ58" s="23">
        <f t="shared" si="276"/>
        <v>0</v>
      </c>
      <c r="AK58" s="23">
        <f t="shared" si="276"/>
        <v>0</v>
      </c>
      <c r="AL58" s="23">
        <f t="shared" si="276"/>
        <v>0</v>
      </c>
      <c r="AM58" s="23">
        <f t="shared" si="276"/>
        <v>0</v>
      </c>
      <c r="AN58" s="23">
        <f t="shared" si="276"/>
        <v>0</v>
      </c>
      <c r="AO58" s="23">
        <f t="shared" si="276"/>
        <v>0</v>
      </c>
      <c r="AP58" s="23">
        <f t="shared" si="276"/>
        <v>0</v>
      </c>
      <c r="AQ58" s="23">
        <f t="shared" si="276"/>
        <v>0</v>
      </c>
      <c r="AR58" s="23">
        <f t="shared" si="276"/>
        <v>0</v>
      </c>
      <c r="AS58" s="23">
        <f t="shared" si="276"/>
        <v>0</v>
      </c>
      <c r="AT58" s="23">
        <f t="shared" si="276"/>
        <v>0</v>
      </c>
      <c r="AU58" s="23">
        <f t="shared" si="276"/>
        <v>0</v>
      </c>
      <c r="AV58" s="23">
        <f t="shared" si="276"/>
        <v>0</v>
      </c>
      <c r="AW58" s="23">
        <f t="shared" si="276"/>
        <v>0</v>
      </c>
      <c r="AX58" s="23">
        <f t="shared" si="276"/>
        <v>0</v>
      </c>
      <c r="AY58" s="23">
        <f t="shared" si="276"/>
        <v>0</v>
      </c>
      <c r="AZ58" s="23">
        <f t="shared" si="276"/>
        <v>0</v>
      </c>
      <c r="BA58" s="23">
        <f t="shared" si="276"/>
        <v>0</v>
      </c>
      <c r="BB58" s="23">
        <f t="shared" si="276"/>
        <v>0</v>
      </c>
      <c r="BC58" s="23">
        <f t="shared" si="276"/>
        <v>0</v>
      </c>
      <c r="BD58" s="23">
        <f t="shared" si="276"/>
        <v>0</v>
      </c>
      <c r="BE58" s="23">
        <f t="shared" si="276"/>
        <v>0</v>
      </c>
      <c r="BF58" s="23">
        <f t="shared" si="276"/>
        <v>0</v>
      </c>
      <c r="BG58" s="23">
        <f t="shared" si="276"/>
        <v>0</v>
      </c>
      <c r="BH58" s="23">
        <f t="shared" si="276"/>
        <v>0</v>
      </c>
      <c r="BI58" s="23">
        <f t="shared" si="276"/>
        <v>0</v>
      </c>
      <c r="BJ58" s="23">
        <f t="shared" si="276"/>
        <v>0</v>
      </c>
      <c r="BK58" s="23">
        <f t="shared" si="276"/>
        <v>0</v>
      </c>
      <c r="BL58" s="23">
        <f t="shared" si="276"/>
        <v>0</v>
      </c>
      <c r="BM58" s="23">
        <f t="shared" si="276"/>
        <v>0</v>
      </c>
      <c r="BN58" s="23">
        <f t="shared" si="276"/>
        <v>0</v>
      </c>
      <c r="BO58" s="23">
        <f t="shared" si="276"/>
        <v>0</v>
      </c>
      <c r="BP58" s="23">
        <f t="shared" si="276"/>
        <v>0</v>
      </c>
      <c r="BQ58" s="23">
        <f t="shared" ref="BQ58:CF58" si="277">BQ59+BQ63+BQ67</f>
        <v>0</v>
      </c>
      <c r="BR58" s="23">
        <f t="shared" si="277"/>
        <v>0</v>
      </c>
      <c r="BS58" s="23">
        <f t="shared" si="277"/>
        <v>0</v>
      </c>
      <c r="BT58" s="23">
        <f t="shared" si="277"/>
        <v>0</v>
      </c>
      <c r="BU58" s="23">
        <f t="shared" si="277"/>
        <v>0</v>
      </c>
      <c r="BV58" s="23">
        <f t="shared" si="277"/>
        <v>0</v>
      </c>
      <c r="BW58" s="23">
        <f t="shared" si="277"/>
        <v>0</v>
      </c>
      <c r="BX58" s="23">
        <f t="shared" si="277"/>
        <v>0</v>
      </c>
      <c r="BY58" s="23">
        <f t="shared" si="277"/>
        <v>0</v>
      </c>
      <c r="BZ58" s="23">
        <f t="shared" si="277"/>
        <v>0</v>
      </c>
      <c r="CA58" s="23">
        <f t="shared" si="277"/>
        <v>0</v>
      </c>
      <c r="CB58" s="23">
        <f t="shared" si="277"/>
        <v>0</v>
      </c>
      <c r="CC58" s="23">
        <f t="shared" si="277"/>
        <v>0</v>
      </c>
      <c r="CD58" s="23">
        <f t="shared" si="277"/>
        <v>0</v>
      </c>
      <c r="CE58" s="23">
        <f t="shared" si="277"/>
        <v>0</v>
      </c>
      <c r="CF58" s="23">
        <f t="shared" si="277"/>
        <v>0</v>
      </c>
      <c r="CG58" s="17">
        <f>BA58-M58</f>
        <v>0</v>
      </c>
      <c r="CH58" s="17">
        <f>IFERROR(CG58/M58,0)</f>
        <v>0</v>
      </c>
      <c r="CI58" s="17">
        <f>BB58-V58</f>
        <v>0</v>
      </c>
      <c r="CJ58" s="37">
        <f>IFERROR(CI58/N58,0)</f>
        <v>0</v>
      </c>
      <c r="CK58" s="8" t="s">
        <v>232</v>
      </c>
    </row>
    <row r="59" spans="1:89" ht="126" x14ac:dyDescent="0.25">
      <c r="A59" s="14" t="s">
        <v>205</v>
      </c>
      <c r="B59" s="15" t="s">
        <v>202</v>
      </c>
      <c r="C59" s="14" t="s">
        <v>110</v>
      </c>
      <c r="D59" s="23">
        <f>SUM(D60:D62)</f>
        <v>0</v>
      </c>
      <c r="E59" s="23">
        <f t="shared" ref="E59:BP59" si="278">SUM(E60:E62)</f>
        <v>0</v>
      </c>
      <c r="F59" s="23">
        <f t="shared" si="278"/>
        <v>0</v>
      </c>
      <c r="G59" s="23">
        <f t="shared" si="278"/>
        <v>0</v>
      </c>
      <c r="H59" s="23">
        <f t="shared" si="278"/>
        <v>0</v>
      </c>
      <c r="I59" s="23">
        <f t="shared" si="278"/>
        <v>0</v>
      </c>
      <c r="J59" s="23">
        <f t="shared" si="278"/>
        <v>0</v>
      </c>
      <c r="K59" s="23">
        <f t="shared" si="278"/>
        <v>0</v>
      </c>
      <c r="L59" s="23">
        <f t="shared" si="278"/>
        <v>0</v>
      </c>
      <c r="M59" s="23">
        <f t="shared" si="278"/>
        <v>0</v>
      </c>
      <c r="N59" s="23">
        <f t="shared" si="278"/>
        <v>0</v>
      </c>
      <c r="O59" s="23">
        <f t="shared" si="278"/>
        <v>0</v>
      </c>
      <c r="P59" s="23">
        <f t="shared" si="278"/>
        <v>0</v>
      </c>
      <c r="Q59" s="23">
        <f t="shared" si="278"/>
        <v>0</v>
      </c>
      <c r="R59" s="23">
        <f t="shared" si="278"/>
        <v>0</v>
      </c>
      <c r="S59" s="23">
        <f t="shared" si="278"/>
        <v>0</v>
      </c>
      <c r="T59" s="23">
        <f t="shared" si="278"/>
        <v>0</v>
      </c>
      <c r="U59" s="23">
        <f t="shared" si="278"/>
        <v>0</v>
      </c>
      <c r="V59" s="23">
        <f t="shared" si="278"/>
        <v>0</v>
      </c>
      <c r="W59" s="23">
        <f t="shared" si="278"/>
        <v>0</v>
      </c>
      <c r="X59" s="23">
        <f t="shared" si="278"/>
        <v>0</v>
      </c>
      <c r="Y59" s="23">
        <f t="shared" si="278"/>
        <v>0</v>
      </c>
      <c r="Z59" s="23">
        <f t="shared" si="278"/>
        <v>0</v>
      </c>
      <c r="AA59" s="23">
        <f t="shared" si="278"/>
        <v>0</v>
      </c>
      <c r="AB59" s="23">
        <f t="shared" si="278"/>
        <v>0</v>
      </c>
      <c r="AC59" s="23">
        <f t="shared" si="278"/>
        <v>0</v>
      </c>
      <c r="AD59" s="23">
        <f t="shared" si="278"/>
        <v>0</v>
      </c>
      <c r="AE59" s="23">
        <f t="shared" si="278"/>
        <v>0</v>
      </c>
      <c r="AF59" s="23">
        <f t="shared" si="278"/>
        <v>0</v>
      </c>
      <c r="AG59" s="23">
        <f t="shared" si="278"/>
        <v>0</v>
      </c>
      <c r="AH59" s="23">
        <f t="shared" si="278"/>
        <v>0</v>
      </c>
      <c r="AI59" s="23">
        <f t="shared" si="278"/>
        <v>0</v>
      </c>
      <c r="AJ59" s="23">
        <f t="shared" si="278"/>
        <v>0</v>
      </c>
      <c r="AK59" s="23">
        <f t="shared" si="278"/>
        <v>0</v>
      </c>
      <c r="AL59" s="23">
        <f t="shared" si="278"/>
        <v>0</v>
      </c>
      <c r="AM59" s="23">
        <f t="shared" si="278"/>
        <v>0</v>
      </c>
      <c r="AN59" s="23">
        <f t="shared" si="278"/>
        <v>0</v>
      </c>
      <c r="AO59" s="23">
        <f t="shared" si="278"/>
        <v>0</v>
      </c>
      <c r="AP59" s="23">
        <f t="shared" si="278"/>
        <v>0</v>
      </c>
      <c r="AQ59" s="23">
        <f t="shared" si="278"/>
        <v>0</v>
      </c>
      <c r="AR59" s="23">
        <f t="shared" si="278"/>
        <v>0</v>
      </c>
      <c r="AS59" s="23">
        <f t="shared" si="278"/>
        <v>0</v>
      </c>
      <c r="AT59" s="23">
        <f t="shared" si="278"/>
        <v>0</v>
      </c>
      <c r="AU59" s="23">
        <f t="shared" si="278"/>
        <v>0</v>
      </c>
      <c r="AV59" s="23">
        <f t="shared" si="278"/>
        <v>0</v>
      </c>
      <c r="AW59" s="23">
        <f t="shared" si="278"/>
        <v>0</v>
      </c>
      <c r="AX59" s="23">
        <f t="shared" si="278"/>
        <v>0</v>
      </c>
      <c r="AY59" s="23">
        <f t="shared" si="278"/>
        <v>0</v>
      </c>
      <c r="AZ59" s="23">
        <f t="shared" si="278"/>
        <v>0</v>
      </c>
      <c r="BA59" s="23">
        <f t="shared" si="278"/>
        <v>0</v>
      </c>
      <c r="BB59" s="23">
        <f t="shared" si="278"/>
        <v>0</v>
      </c>
      <c r="BC59" s="23">
        <f t="shared" si="278"/>
        <v>0</v>
      </c>
      <c r="BD59" s="23">
        <f t="shared" si="278"/>
        <v>0</v>
      </c>
      <c r="BE59" s="23">
        <f t="shared" si="278"/>
        <v>0</v>
      </c>
      <c r="BF59" s="23">
        <f t="shared" si="278"/>
        <v>0</v>
      </c>
      <c r="BG59" s="23">
        <f t="shared" si="278"/>
        <v>0</v>
      </c>
      <c r="BH59" s="23">
        <f t="shared" si="278"/>
        <v>0</v>
      </c>
      <c r="BI59" s="23">
        <f t="shared" si="278"/>
        <v>0</v>
      </c>
      <c r="BJ59" s="23">
        <f t="shared" si="278"/>
        <v>0</v>
      </c>
      <c r="BK59" s="23">
        <f t="shared" si="278"/>
        <v>0</v>
      </c>
      <c r="BL59" s="23">
        <f t="shared" si="278"/>
        <v>0</v>
      </c>
      <c r="BM59" s="23">
        <f t="shared" si="278"/>
        <v>0</v>
      </c>
      <c r="BN59" s="23">
        <f t="shared" si="278"/>
        <v>0</v>
      </c>
      <c r="BO59" s="23">
        <f t="shared" si="278"/>
        <v>0</v>
      </c>
      <c r="BP59" s="23">
        <f t="shared" si="278"/>
        <v>0</v>
      </c>
      <c r="BQ59" s="23">
        <f t="shared" ref="BQ59:CF59" si="279">SUM(BQ60:BQ62)</f>
        <v>0</v>
      </c>
      <c r="BR59" s="23">
        <f t="shared" si="279"/>
        <v>0</v>
      </c>
      <c r="BS59" s="23">
        <f t="shared" si="279"/>
        <v>0</v>
      </c>
      <c r="BT59" s="23">
        <f t="shared" si="279"/>
        <v>0</v>
      </c>
      <c r="BU59" s="23">
        <f t="shared" si="279"/>
        <v>0</v>
      </c>
      <c r="BV59" s="23">
        <f t="shared" si="279"/>
        <v>0</v>
      </c>
      <c r="BW59" s="23">
        <f t="shared" si="279"/>
        <v>0</v>
      </c>
      <c r="BX59" s="23">
        <f t="shared" si="279"/>
        <v>0</v>
      </c>
      <c r="BY59" s="23">
        <f t="shared" si="279"/>
        <v>0</v>
      </c>
      <c r="BZ59" s="23">
        <f t="shared" si="279"/>
        <v>0</v>
      </c>
      <c r="CA59" s="23">
        <f t="shared" si="279"/>
        <v>0</v>
      </c>
      <c r="CB59" s="23">
        <f t="shared" si="279"/>
        <v>0</v>
      </c>
      <c r="CC59" s="23">
        <f t="shared" si="279"/>
        <v>0</v>
      </c>
      <c r="CD59" s="23">
        <f t="shared" si="279"/>
        <v>0</v>
      </c>
      <c r="CE59" s="23">
        <f t="shared" si="279"/>
        <v>0</v>
      </c>
      <c r="CF59" s="23">
        <f t="shared" si="279"/>
        <v>0</v>
      </c>
      <c r="CG59" s="17">
        <f>BA59-M59</f>
        <v>0</v>
      </c>
      <c r="CH59" s="17">
        <f>IFERROR(CG59/M59,0)</f>
        <v>0</v>
      </c>
      <c r="CI59" s="17">
        <f>BB59-V59</f>
        <v>0</v>
      </c>
      <c r="CJ59" s="37">
        <f>IFERROR(CI59/N59,0)</f>
        <v>0</v>
      </c>
      <c r="CK59" s="8" t="s">
        <v>232</v>
      </c>
    </row>
    <row r="60" spans="1:89" hidden="1" outlineLevel="1" x14ac:dyDescent="0.25">
      <c r="A60" s="14" t="s">
        <v>205</v>
      </c>
      <c r="B60" s="15"/>
      <c r="C60" s="14"/>
      <c r="D60" s="11"/>
      <c r="E60" s="12"/>
      <c r="F60" s="12"/>
      <c r="G60" s="12"/>
      <c r="H60" s="12"/>
      <c r="I60" s="12"/>
      <c r="J60" s="12"/>
      <c r="K60" s="12"/>
      <c r="L60" s="12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8"/>
      <c r="BZ60" s="13"/>
      <c r="CA60" s="13"/>
      <c r="CB60" s="13"/>
      <c r="CC60" s="13"/>
      <c r="CD60" s="13"/>
      <c r="CE60" s="13"/>
      <c r="CF60" s="13"/>
      <c r="CG60" s="13"/>
      <c r="CH60" s="8"/>
      <c r="CI60" s="8"/>
      <c r="CJ60" s="13"/>
      <c r="CK60" s="8"/>
    </row>
    <row r="61" spans="1:89" hidden="1" outlineLevel="1" x14ac:dyDescent="0.25">
      <c r="A61" s="14" t="s">
        <v>205</v>
      </c>
      <c r="B61" s="15"/>
      <c r="C61" s="14"/>
      <c r="D61" s="11"/>
      <c r="E61" s="12"/>
      <c r="F61" s="12"/>
      <c r="G61" s="12"/>
      <c r="H61" s="12"/>
      <c r="I61" s="12"/>
      <c r="J61" s="12"/>
      <c r="K61" s="12"/>
      <c r="L61" s="12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8"/>
      <c r="BZ61" s="13"/>
      <c r="CA61" s="13"/>
      <c r="CB61" s="13"/>
      <c r="CC61" s="13"/>
      <c r="CD61" s="13"/>
      <c r="CE61" s="13"/>
      <c r="CF61" s="13"/>
      <c r="CG61" s="13"/>
      <c r="CH61" s="8"/>
      <c r="CI61" s="8"/>
      <c r="CJ61" s="13"/>
      <c r="CK61" s="8"/>
    </row>
    <row r="62" spans="1:89" hidden="1" outlineLevel="1" x14ac:dyDescent="0.25">
      <c r="A62" s="14" t="s">
        <v>205</v>
      </c>
      <c r="B62" s="15"/>
      <c r="C62" s="14"/>
      <c r="D62" s="11"/>
      <c r="E62" s="12"/>
      <c r="F62" s="12"/>
      <c r="G62" s="12"/>
      <c r="H62" s="12"/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8"/>
      <c r="BZ62" s="13"/>
      <c r="CA62" s="13"/>
      <c r="CB62" s="13"/>
      <c r="CC62" s="13"/>
      <c r="CD62" s="13"/>
      <c r="CE62" s="13"/>
      <c r="CF62" s="13"/>
      <c r="CG62" s="13"/>
      <c r="CH62" s="8"/>
      <c r="CI62" s="8"/>
      <c r="CJ62" s="13"/>
      <c r="CK62" s="8"/>
    </row>
    <row r="63" spans="1:89" ht="110.25" collapsed="1" x14ac:dyDescent="0.25">
      <c r="A63" s="14" t="s">
        <v>205</v>
      </c>
      <c r="B63" s="15" t="s">
        <v>203</v>
      </c>
      <c r="C63" s="14" t="s">
        <v>110</v>
      </c>
      <c r="D63" s="23">
        <f>SUM(D64:D66)</f>
        <v>0</v>
      </c>
      <c r="E63" s="23">
        <f t="shared" ref="E63:BP63" si="280">SUM(E64:E66)</f>
        <v>0</v>
      </c>
      <c r="F63" s="23">
        <f t="shared" si="280"/>
        <v>0</v>
      </c>
      <c r="G63" s="23">
        <f t="shared" si="280"/>
        <v>0</v>
      </c>
      <c r="H63" s="23">
        <f t="shared" si="280"/>
        <v>0</v>
      </c>
      <c r="I63" s="23">
        <f t="shared" si="280"/>
        <v>0</v>
      </c>
      <c r="J63" s="23">
        <f t="shared" si="280"/>
        <v>0</v>
      </c>
      <c r="K63" s="23">
        <f t="shared" si="280"/>
        <v>0</v>
      </c>
      <c r="L63" s="23">
        <f t="shared" si="280"/>
        <v>0</v>
      </c>
      <c r="M63" s="23">
        <f t="shared" si="280"/>
        <v>0</v>
      </c>
      <c r="N63" s="23">
        <f t="shared" si="280"/>
        <v>0</v>
      </c>
      <c r="O63" s="23">
        <f t="shared" si="280"/>
        <v>0</v>
      </c>
      <c r="P63" s="23">
        <f t="shared" si="280"/>
        <v>0</v>
      </c>
      <c r="Q63" s="23">
        <f t="shared" si="280"/>
        <v>0</v>
      </c>
      <c r="R63" s="23">
        <f t="shared" si="280"/>
        <v>0</v>
      </c>
      <c r="S63" s="23">
        <f t="shared" si="280"/>
        <v>0</v>
      </c>
      <c r="T63" s="23">
        <f t="shared" si="280"/>
        <v>0</v>
      </c>
      <c r="U63" s="23">
        <f t="shared" si="280"/>
        <v>0</v>
      </c>
      <c r="V63" s="23">
        <f t="shared" si="280"/>
        <v>0</v>
      </c>
      <c r="W63" s="23">
        <f t="shared" si="280"/>
        <v>0</v>
      </c>
      <c r="X63" s="23">
        <f t="shared" si="280"/>
        <v>0</v>
      </c>
      <c r="Y63" s="23">
        <f t="shared" si="280"/>
        <v>0</v>
      </c>
      <c r="Z63" s="23">
        <f t="shared" si="280"/>
        <v>0</v>
      </c>
      <c r="AA63" s="23">
        <f t="shared" si="280"/>
        <v>0</v>
      </c>
      <c r="AB63" s="23">
        <f t="shared" si="280"/>
        <v>0</v>
      </c>
      <c r="AC63" s="23">
        <f t="shared" si="280"/>
        <v>0</v>
      </c>
      <c r="AD63" s="23">
        <f t="shared" si="280"/>
        <v>0</v>
      </c>
      <c r="AE63" s="23">
        <f t="shared" si="280"/>
        <v>0</v>
      </c>
      <c r="AF63" s="23">
        <f t="shared" si="280"/>
        <v>0</v>
      </c>
      <c r="AG63" s="23">
        <f t="shared" si="280"/>
        <v>0</v>
      </c>
      <c r="AH63" s="23">
        <f t="shared" si="280"/>
        <v>0</v>
      </c>
      <c r="AI63" s="23">
        <f t="shared" si="280"/>
        <v>0</v>
      </c>
      <c r="AJ63" s="23">
        <f t="shared" si="280"/>
        <v>0</v>
      </c>
      <c r="AK63" s="23">
        <f t="shared" si="280"/>
        <v>0</v>
      </c>
      <c r="AL63" s="23">
        <f t="shared" si="280"/>
        <v>0</v>
      </c>
      <c r="AM63" s="23">
        <f t="shared" si="280"/>
        <v>0</v>
      </c>
      <c r="AN63" s="23">
        <f t="shared" si="280"/>
        <v>0</v>
      </c>
      <c r="AO63" s="23">
        <f t="shared" si="280"/>
        <v>0</v>
      </c>
      <c r="AP63" s="23">
        <f t="shared" si="280"/>
        <v>0</v>
      </c>
      <c r="AQ63" s="23">
        <f t="shared" si="280"/>
        <v>0</v>
      </c>
      <c r="AR63" s="23">
        <f t="shared" si="280"/>
        <v>0</v>
      </c>
      <c r="AS63" s="23">
        <f t="shared" si="280"/>
        <v>0</v>
      </c>
      <c r="AT63" s="23">
        <f t="shared" si="280"/>
        <v>0</v>
      </c>
      <c r="AU63" s="23">
        <f t="shared" si="280"/>
        <v>0</v>
      </c>
      <c r="AV63" s="23">
        <f t="shared" si="280"/>
        <v>0</v>
      </c>
      <c r="AW63" s="23">
        <f t="shared" si="280"/>
        <v>0</v>
      </c>
      <c r="AX63" s="23">
        <f t="shared" si="280"/>
        <v>0</v>
      </c>
      <c r="AY63" s="23">
        <f t="shared" si="280"/>
        <v>0</v>
      </c>
      <c r="AZ63" s="23">
        <f t="shared" si="280"/>
        <v>0</v>
      </c>
      <c r="BA63" s="23">
        <f t="shared" si="280"/>
        <v>0</v>
      </c>
      <c r="BB63" s="23">
        <f t="shared" si="280"/>
        <v>0</v>
      </c>
      <c r="BC63" s="23">
        <f t="shared" si="280"/>
        <v>0</v>
      </c>
      <c r="BD63" s="23">
        <f t="shared" si="280"/>
        <v>0</v>
      </c>
      <c r="BE63" s="23">
        <f t="shared" si="280"/>
        <v>0</v>
      </c>
      <c r="BF63" s="23">
        <f t="shared" si="280"/>
        <v>0</v>
      </c>
      <c r="BG63" s="23">
        <f t="shared" si="280"/>
        <v>0</v>
      </c>
      <c r="BH63" s="23">
        <f t="shared" si="280"/>
        <v>0</v>
      </c>
      <c r="BI63" s="23">
        <f t="shared" si="280"/>
        <v>0</v>
      </c>
      <c r="BJ63" s="23">
        <f t="shared" si="280"/>
        <v>0</v>
      </c>
      <c r="BK63" s="23">
        <f t="shared" si="280"/>
        <v>0</v>
      </c>
      <c r="BL63" s="23">
        <f t="shared" si="280"/>
        <v>0</v>
      </c>
      <c r="BM63" s="23">
        <f t="shared" si="280"/>
        <v>0</v>
      </c>
      <c r="BN63" s="23">
        <f t="shared" si="280"/>
        <v>0</v>
      </c>
      <c r="BO63" s="23">
        <f t="shared" si="280"/>
        <v>0</v>
      </c>
      <c r="BP63" s="23">
        <f t="shared" si="280"/>
        <v>0</v>
      </c>
      <c r="BQ63" s="23">
        <f t="shared" ref="BQ63:CF63" si="281">SUM(BQ64:BQ66)</f>
        <v>0</v>
      </c>
      <c r="BR63" s="23">
        <f t="shared" si="281"/>
        <v>0</v>
      </c>
      <c r="BS63" s="23">
        <f t="shared" si="281"/>
        <v>0</v>
      </c>
      <c r="BT63" s="23">
        <f t="shared" si="281"/>
        <v>0</v>
      </c>
      <c r="BU63" s="23">
        <f t="shared" si="281"/>
        <v>0</v>
      </c>
      <c r="BV63" s="23">
        <f t="shared" si="281"/>
        <v>0</v>
      </c>
      <c r="BW63" s="23">
        <f t="shared" si="281"/>
        <v>0</v>
      </c>
      <c r="BX63" s="23">
        <f t="shared" si="281"/>
        <v>0</v>
      </c>
      <c r="BY63" s="23">
        <f t="shared" si="281"/>
        <v>0</v>
      </c>
      <c r="BZ63" s="23">
        <f t="shared" si="281"/>
        <v>0</v>
      </c>
      <c r="CA63" s="23">
        <f t="shared" si="281"/>
        <v>0</v>
      </c>
      <c r="CB63" s="23">
        <f t="shared" si="281"/>
        <v>0</v>
      </c>
      <c r="CC63" s="23">
        <f t="shared" si="281"/>
        <v>0</v>
      </c>
      <c r="CD63" s="23">
        <f t="shared" si="281"/>
        <v>0</v>
      </c>
      <c r="CE63" s="23">
        <f t="shared" si="281"/>
        <v>0</v>
      </c>
      <c r="CF63" s="23">
        <f t="shared" si="281"/>
        <v>0</v>
      </c>
      <c r="CG63" s="17">
        <f>BA63-M63</f>
        <v>0</v>
      </c>
      <c r="CH63" s="17">
        <f>IFERROR(CG63/M63,0)</f>
        <v>0</v>
      </c>
      <c r="CI63" s="17">
        <f>BB63-V63</f>
        <v>0</v>
      </c>
      <c r="CJ63" s="37">
        <f>IFERROR(CI63/N63,0)</f>
        <v>0</v>
      </c>
      <c r="CK63" s="8" t="s">
        <v>232</v>
      </c>
    </row>
    <row r="64" spans="1:89" hidden="1" outlineLevel="1" x14ac:dyDescent="0.25">
      <c r="A64" s="14" t="s">
        <v>205</v>
      </c>
      <c r="B64" s="15"/>
      <c r="C64" s="14"/>
      <c r="D64" s="11"/>
      <c r="E64" s="12"/>
      <c r="F64" s="12"/>
      <c r="G64" s="12"/>
      <c r="H64" s="12"/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8"/>
      <c r="BZ64" s="13"/>
      <c r="CA64" s="13"/>
      <c r="CB64" s="13"/>
      <c r="CC64" s="13"/>
      <c r="CD64" s="13"/>
      <c r="CE64" s="13"/>
      <c r="CF64" s="13"/>
      <c r="CG64" s="13"/>
      <c r="CH64" s="8"/>
      <c r="CI64" s="8"/>
      <c r="CJ64" s="13"/>
      <c r="CK64" s="8"/>
    </row>
    <row r="65" spans="1:89" hidden="1" outlineLevel="1" x14ac:dyDescent="0.25">
      <c r="A65" s="14" t="s">
        <v>205</v>
      </c>
      <c r="B65" s="15"/>
      <c r="C65" s="14"/>
      <c r="D65" s="11"/>
      <c r="E65" s="12"/>
      <c r="F65" s="12"/>
      <c r="G65" s="12"/>
      <c r="H65" s="12"/>
      <c r="I65" s="12"/>
      <c r="J65" s="12"/>
      <c r="K65" s="12"/>
      <c r="L65" s="12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8"/>
      <c r="BZ65" s="13"/>
      <c r="CA65" s="13"/>
      <c r="CB65" s="13"/>
      <c r="CC65" s="13"/>
      <c r="CD65" s="13"/>
      <c r="CE65" s="13"/>
      <c r="CF65" s="13"/>
      <c r="CG65" s="13"/>
      <c r="CH65" s="8"/>
      <c r="CI65" s="8"/>
      <c r="CJ65" s="13"/>
      <c r="CK65" s="8"/>
    </row>
    <row r="66" spans="1:89" hidden="1" outlineLevel="1" x14ac:dyDescent="0.25">
      <c r="A66" s="14" t="s">
        <v>205</v>
      </c>
      <c r="B66" s="15"/>
      <c r="C66" s="14"/>
      <c r="D66" s="11"/>
      <c r="E66" s="12"/>
      <c r="F66" s="12"/>
      <c r="G66" s="12"/>
      <c r="H66" s="12"/>
      <c r="I66" s="12"/>
      <c r="J66" s="12"/>
      <c r="K66" s="12"/>
      <c r="L66" s="12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8"/>
      <c r="BZ66" s="13"/>
      <c r="CA66" s="13"/>
      <c r="CB66" s="13"/>
      <c r="CC66" s="13"/>
      <c r="CD66" s="13"/>
      <c r="CE66" s="13"/>
      <c r="CF66" s="13"/>
      <c r="CG66" s="13"/>
      <c r="CH66" s="8"/>
      <c r="CI66" s="8"/>
      <c r="CJ66" s="13"/>
      <c r="CK66" s="8"/>
    </row>
    <row r="67" spans="1:89" ht="110.25" collapsed="1" x14ac:dyDescent="0.25">
      <c r="A67" s="14" t="s">
        <v>205</v>
      </c>
      <c r="B67" s="15" t="s">
        <v>206</v>
      </c>
      <c r="C67" s="14" t="s">
        <v>110</v>
      </c>
      <c r="D67" s="23">
        <f>SUM(D68:D70)</f>
        <v>0</v>
      </c>
      <c r="E67" s="23">
        <f t="shared" ref="E67:BP67" si="282">SUM(E68:E70)</f>
        <v>0</v>
      </c>
      <c r="F67" s="23">
        <f t="shared" si="282"/>
        <v>0</v>
      </c>
      <c r="G67" s="23">
        <f t="shared" si="282"/>
        <v>0</v>
      </c>
      <c r="H67" s="23">
        <f t="shared" si="282"/>
        <v>0</v>
      </c>
      <c r="I67" s="23">
        <f t="shared" si="282"/>
        <v>0</v>
      </c>
      <c r="J67" s="23">
        <f t="shared" si="282"/>
        <v>0</v>
      </c>
      <c r="K67" s="23">
        <f t="shared" si="282"/>
        <v>0</v>
      </c>
      <c r="L67" s="23">
        <f t="shared" si="282"/>
        <v>0</v>
      </c>
      <c r="M67" s="23">
        <f t="shared" si="282"/>
        <v>0</v>
      </c>
      <c r="N67" s="23">
        <f t="shared" si="282"/>
        <v>0</v>
      </c>
      <c r="O67" s="23">
        <f t="shared" si="282"/>
        <v>0</v>
      </c>
      <c r="P67" s="23">
        <f t="shared" si="282"/>
        <v>0</v>
      </c>
      <c r="Q67" s="23">
        <f t="shared" si="282"/>
        <v>0</v>
      </c>
      <c r="R67" s="23">
        <f t="shared" si="282"/>
        <v>0</v>
      </c>
      <c r="S67" s="23">
        <f t="shared" si="282"/>
        <v>0</v>
      </c>
      <c r="T67" s="23">
        <f t="shared" si="282"/>
        <v>0</v>
      </c>
      <c r="U67" s="23">
        <f t="shared" si="282"/>
        <v>0</v>
      </c>
      <c r="V67" s="23">
        <f t="shared" si="282"/>
        <v>0</v>
      </c>
      <c r="W67" s="23">
        <f t="shared" si="282"/>
        <v>0</v>
      </c>
      <c r="X67" s="23">
        <f t="shared" si="282"/>
        <v>0</v>
      </c>
      <c r="Y67" s="23">
        <f t="shared" si="282"/>
        <v>0</v>
      </c>
      <c r="Z67" s="23">
        <f t="shared" si="282"/>
        <v>0</v>
      </c>
      <c r="AA67" s="23">
        <f t="shared" si="282"/>
        <v>0</v>
      </c>
      <c r="AB67" s="23">
        <f t="shared" si="282"/>
        <v>0</v>
      </c>
      <c r="AC67" s="23">
        <f t="shared" si="282"/>
        <v>0</v>
      </c>
      <c r="AD67" s="23">
        <f t="shared" si="282"/>
        <v>0</v>
      </c>
      <c r="AE67" s="23">
        <f t="shared" si="282"/>
        <v>0</v>
      </c>
      <c r="AF67" s="23">
        <f t="shared" si="282"/>
        <v>0</v>
      </c>
      <c r="AG67" s="23">
        <f t="shared" si="282"/>
        <v>0</v>
      </c>
      <c r="AH67" s="23">
        <f t="shared" si="282"/>
        <v>0</v>
      </c>
      <c r="AI67" s="23">
        <f t="shared" si="282"/>
        <v>0</v>
      </c>
      <c r="AJ67" s="23">
        <f t="shared" si="282"/>
        <v>0</v>
      </c>
      <c r="AK67" s="23">
        <f t="shared" si="282"/>
        <v>0</v>
      </c>
      <c r="AL67" s="23">
        <f t="shared" si="282"/>
        <v>0</v>
      </c>
      <c r="AM67" s="23">
        <f t="shared" si="282"/>
        <v>0</v>
      </c>
      <c r="AN67" s="23">
        <f t="shared" si="282"/>
        <v>0</v>
      </c>
      <c r="AO67" s="23">
        <f t="shared" si="282"/>
        <v>0</v>
      </c>
      <c r="AP67" s="23">
        <f t="shared" si="282"/>
        <v>0</v>
      </c>
      <c r="AQ67" s="23">
        <f t="shared" si="282"/>
        <v>0</v>
      </c>
      <c r="AR67" s="23">
        <f t="shared" si="282"/>
        <v>0</v>
      </c>
      <c r="AS67" s="23">
        <f t="shared" si="282"/>
        <v>0</v>
      </c>
      <c r="AT67" s="23">
        <f t="shared" si="282"/>
        <v>0</v>
      </c>
      <c r="AU67" s="23">
        <f t="shared" si="282"/>
        <v>0</v>
      </c>
      <c r="AV67" s="23">
        <f t="shared" si="282"/>
        <v>0</v>
      </c>
      <c r="AW67" s="23">
        <f t="shared" si="282"/>
        <v>0</v>
      </c>
      <c r="AX67" s="23">
        <f t="shared" si="282"/>
        <v>0</v>
      </c>
      <c r="AY67" s="23">
        <f t="shared" si="282"/>
        <v>0</v>
      </c>
      <c r="AZ67" s="23">
        <f t="shared" si="282"/>
        <v>0</v>
      </c>
      <c r="BA67" s="23">
        <f t="shared" si="282"/>
        <v>0</v>
      </c>
      <c r="BB67" s="23">
        <f t="shared" si="282"/>
        <v>0</v>
      </c>
      <c r="BC67" s="23">
        <f t="shared" si="282"/>
        <v>0</v>
      </c>
      <c r="BD67" s="23">
        <f t="shared" si="282"/>
        <v>0</v>
      </c>
      <c r="BE67" s="23">
        <f t="shared" si="282"/>
        <v>0</v>
      </c>
      <c r="BF67" s="23">
        <f t="shared" si="282"/>
        <v>0</v>
      </c>
      <c r="BG67" s="23">
        <f t="shared" si="282"/>
        <v>0</v>
      </c>
      <c r="BH67" s="23">
        <f t="shared" si="282"/>
        <v>0</v>
      </c>
      <c r="BI67" s="23">
        <f t="shared" si="282"/>
        <v>0</v>
      </c>
      <c r="BJ67" s="23">
        <f t="shared" si="282"/>
        <v>0</v>
      </c>
      <c r="BK67" s="23">
        <f t="shared" si="282"/>
        <v>0</v>
      </c>
      <c r="BL67" s="23">
        <f t="shared" si="282"/>
        <v>0</v>
      </c>
      <c r="BM67" s="23">
        <f t="shared" si="282"/>
        <v>0</v>
      </c>
      <c r="BN67" s="23">
        <f t="shared" si="282"/>
        <v>0</v>
      </c>
      <c r="BO67" s="23">
        <f t="shared" si="282"/>
        <v>0</v>
      </c>
      <c r="BP67" s="23">
        <f t="shared" si="282"/>
        <v>0</v>
      </c>
      <c r="BQ67" s="23">
        <f t="shared" ref="BQ67:CF67" si="283">SUM(BQ68:BQ70)</f>
        <v>0</v>
      </c>
      <c r="BR67" s="23">
        <f t="shared" si="283"/>
        <v>0</v>
      </c>
      <c r="BS67" s="23">
        <f t="shared" si="283"/>
        <v>0</v>
      </c>
      <c r="BT67" s="23">
        <f t="shared" si="283"/>
        <v>0</v>
      </c>
      <c r="BU67" s="23">
        <f t="shared" si="283"/>
        <v>0</v>
      </c>
      <c r="BV67" s="23">
        <f t="shared" si="283"/>
        <v>0</v>
      </c>
      <c r="BW67" s="23">
        <f t="shared" si="283"/>
        <v>0</v>
      </c>
      <c r="BX67" s="23">
        <f t="shared" si="283"/>
        <v>0</v>
      </c>
      <c r="BY67" s="23">
        <f t="shared" si="283"/>
        <v>0</v>
      </c>
      <c r="BZ67" s="23">
        <f t="shared" si="283"/>
        <v>0</v>
      </c>
      <c r="CA67" s="23">
        <f t="shared" si="283"/>
        <v>0</v>
      </c>
      <c r="CB67" s="23">
        <f t="shared" si="283"/>
        <v>0</v>
      </c>
      <c r="CC67" s="23">
        <f t="shared" si="283"/>
        <v>0</v>
      </c>
      <c r="CD67" s="23">
        <f t="shared" si="283"/>
        <v>0</v>
      </c>
      <c r="CE67" s="23">
        <f t="shared" si="283"/>
        <v>0</v>
      </c>
      <c r="CF67" s="23">
        <f t="shared" si="283"/>
        <v>0</v>
      </c>
      <c r="CG67" s="17">
        <f>BA67-M67</f>
        <v>0</v>
      </c>
      <c r="CH67" s="17">
        <f>IFERROR(CG67/M67,0)</f>
        <v>0</v>
      </c>
      <c r="CI67" s="17">
        <f>BB67-V67</f>
        <v>0</v>
      </c>
      <c r="CJ67" s="37">
        <f>IFERROR(CI67/N67,0)</f>
        <v>0</v>
      </c>
      <c r="CK67" s="8" t="s">
        <v>232</v>
      </c>
    </row>
    <row r="68" spans="1:89" hidden="1" outlineLevel="1" x14ac:dyDescent="0.25">
      <c r="A68" s="14" t="s">
        <v>205</v>
      </c>
      <c r="B68" s="15"/>
      <c r="C68" s="14"/>
      <c r="D68" s="11"/>
      <c r="E68" s="12"/>
      <c r="F68" s="12"/>
      <c r="G68" s="12"/>
      <c r="H68" s="12"/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8"/>
      <c r="BB68" s="8"/>
      <c r="BC68" s="13"/>
      <c r="BD68" s="13"/>
      <c r="BE68" s="13"/>
      <c r="BF68" s="13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13"/>
      <c r="BR68" s="13"/>
      <c r="BS68" s="13"/>
      <c r="BT68" s="13"/>
      <c r="BU68" s="13"/>
      <c r="BV68" s="13"/>
      <c r="BW68" s="13"/>
      <c r="BX68" s="13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</row>
    <row r="69" spans="1:89" hidden="1" outlineLevel="1" x14ac:dyDescent="0.25">
      <c r="A69" s="14" t="s">
        <v>205</v>
      </c>
      <c r="B69" s="15"/>
      <c r="C69" s="14"/>
      <c r="D69" s="11"/>
      <c r="E69" s="12"/>
      <c r="F69" s="12"/>
      <c r="G69" s="12"/>
      <c r="H69" s="12"/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</row>
    <row r="70" spans="1:89" hidden="1" outlineLevel="1" x14ac:dyDescent="0.25">
      <c r="A70" s="14" t="s">
        <v>205</v>
      </c>
      <c r="B70" s="15"/>
      <c r="C70" s="14"/>
      <c r="D70" s="11"/>
      <c r="E70" s="12"/>
      <c r="F70" s="12"/>
      <c r="G70" s="12"/>
      <c r="H70" s="12"/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</row>
    <row r="71" spans="1:89" ht="94.5" collapsed="1" x14ac:dyDescent="0.25">
      <c r="A71" s="14" t="s">
        <v>142</v>
      </c>
      <c r="B71" s="15" t="s">
        <v>143</v>
      </c>
      <c r="C71" s="14" t="s">
        <v>110</v>
      </c>
      <c r="D71" s="23">
        <f>D72+D76</f>
        <v>0</v>
      </c>
      <c r="E71" s="23">
        <f t="shared" ref="E71:BP71" si="284">E72+E76</f>
        <v>0</v>
      </c>
      <c r="F71" s="23">
        <f t="shared" si="284"/>
        <v>0</v>
      </c>
      <c r="G71" s="23">
        <f t="shared" si="284"/>
        <v>0</v>
      </c>
      <c r="H71" s="23">
        <f t="shared" si="284"/>
        <v>0</v>
      </c>
      <c r="I71" s="23">
        <f t="shared" si="284"/>
        <v>0</v>
      </c>
      <c r="J71" s="23">
        <f t="shared" si="284"/>
        <v>0</v>
      </c>
      <c r="K71" s="23">
        <f t="shared" si="284"/>
        <v>0</v>
      </c>
      <c r="L71" s="23">
        <f t="shared" si="284"/>
        <v>0</v>
      </c>
      <c r="M71" s="23">
        <f t="shared" si="284"/>
        <v>0</v>
      </c>
      <c r="N71" s="23">
        <f t="shared" si="284"/>
        <v>0</v>
      </c>
      <c r="O71" s="23">
        <f t="shared" si="284"/>
        <v>0</v>
      </c>
      <c r="P71" s="23">
        <f t="shared" si="284"/>
        <v>0</v>
      </c>
      <c r="Q71" s="23">
        <f t="shared" si="284"/>
        <v>0</v>
      </c>
      <c r="R71" s="23">
        <f t="shared" si="284"/>
        <v>0</v>
      </c>
      <c r="S71" s="23">
        <f t="shared" si="284"/>
        <v>0</v>
      </c>
      <c r="T71" s="23">
        <f t="shared" si="284"/>
        <v>0</v>
      </c>
      <c r="U71" s="23">
        <f t="shared" si="284"/>
        <v>0</v>
      </c>
      <c r="V71" s="23">
        <f t="shared" si="284"/>
        <v>0</v>
      </c>
      <c r="W71" s="23">
        <f t="shared" si="284"/>
        <v>0</v>
      </c>
      <c r="X71" s="23">
        <f t="shared" si="284"/>
        <v>0</v>
      </c>
      <c r="Y71" s="23">
        <f t="shared" si="284"/>
        <v>0</v>
      </c>
      <c r="Z71" s="23">
        <f t="shared" si="284"/>
        <v>0</v>
      </c>
      <c r="AA71" s="23">
        <f t="shared" si="284"/>
        <v>0</v>
      </c>
      <c r="AB71" s="23">
        <f t="shared" si="284"/>
        <v>0</v>
      </c>
      <c r="AC71" s="23">
        <f t="shared" si="284"/>
        <v>0</v>
      </c>
      <c r="AD71" s="23">
        <f t="shared" si="284"/>
        <v>0</v>
      </c>
      <c r="AE71" s="23">
        <f t="shared" si="284"/>
        <v>0</v>
      </c>
      <c r="AF71" s="23">
        <f t="shared" si="284"/>
        <v>0</v>
      </c>
      <c r="AG71" s="23">
        <f t="shared" si="284"/>
        <v>0</v>
      </c>
      <c r="AH71" s="23">
        <f t="shared" si="284"/>
        <v>0</v>
      </c>
      <c r="AI71" s="23">
        <f t="shared" si="284"/>
        <v>0</v>
      </c>
      <c r="AJ71" s="23">
        <f t="shared" si="284"/>
        <v>0</v>
      </c>
      <c r="AK71" s="23">
        <f t="shared" si="284"/>
        <v>0</v>
      </c>
      <c r="AL71" s="23">
        <f t="shared" si="284"/>
        <v>0</v>
      </c>
      <c r="AM71" s="23">
        <f t="shared" si="284"/>
        <v>0</v>
      </c>
      <c r="AN71" s="23">
        <f t="shared" si="284"/>
        <v>0</v>
      </c>
      <c r="AO71" s="23">
        <f t="shared" si="284"/>
        <v>0</v>
      </c>
      <c r="AP71" s="23">
        <f t="shared" si="284"/>
        <v>0</v>
      </c>
      <c r="AQ71" s="23">
        <f t="shared" si="284"/>
        <v>0</v>
      </c>
      <c r="AR71" s="23">
        <f t="shared" si="284"/>
        <v>0</v>
      </c>
      <c r="AS71" s="23">
        <f t="shared" si="284"/>
        <v>0</v>
      </c>
      <c r="AT71" s="23">
        <f t="shared" si="284"/>
        <v>0</v>
      </c>
      <c r="AU71" s="23">
        <f t="shared" si="284"/>
        <v>0</v>
      </c>
      <c r="AV71" s="23">
        <f t="shared" si="284"/>
        <v>0</v>
      </c>
      <c r="AW71" s="23">
        <f t="shared" si="284"/>
        <v>0</v>
      </c>
      <c r="AX71" s="23">
        <f t="shared" si="284"/>
        <v>0</v>
      </c>
      <c r="AY71" s="23">
        <f t="shared" si="284"/>
        <v>0</v>
      </c>
      <c r="AZ71" s="23">
        <f t="shared" si="284"/>
        <v>0</v>
      </c>
      <c r="BA71" s="23">
        <f t="shared" si="284"/>
        <v>0</v>
      </c>
      <c r="BB71" s="23">
        <f t="shared" si="284"/>
        <v>0</v>
      </c>
      <c r="BC71" s="23">
        <f t="shared" si="284"/>
        <v>0</v>
      </c>
      <c r="BD71" s="23">
        <f t="shared" si="284"/>
        <v>0</v>
      </c>
      <c r="BE71" s="23">
        <f t="shared" si="284"/>
        <v>0</v>
      </c>
      <c r="BF71" s="23">
        <f t="shared" si="284"/>
        <v>0</v>
      </c>
      <c r="BG71" s="23">
        <f t="shared" si="284"/>
        <v>0</v>
      </c>
      <c r="BH71" s="23">
        <f t="shared" si="284"/>
        <v>0</v>
      </c>
      <c r="BI71" s="23">
        <f t="shared" si="284"/>
        <v>0</v>
      </c>
      <c r="BJ71" s="23">
        <f t="shared" si="284"/>
        <v>0</v>
      </c>
      <c r="BK71" s="23">
        <f t="shared" si="284"/>
        <v>0</v>
      </c>
      <c r="BL71" s="23">
        <f t="shared" si="284"/>
        <v>0</v>
      </c>
      <c r="BM71" s="23">
        <f t="shared" si="284"/>
        <v>0</v>
      </c>
      <c r="BN71" s="23">
        <f t="shared" si="284"/>
        <v>0</v>
      </c>
      <c r="BO71" s="23">
        <f t="shared" si="284"/>
        <v>0</v>
      </c>
      <c r="BP71" s="23">
        <f t="shared" si="284"/>
        <v>0</v>
      </c>
      <c r="BQ71" s="23">
        <f t="shared" ref="BQ71:CF71" si="285">BQ72+BQ76</f>
        <v>0</v>
      </c>
      <c r="BR71" s="23">
        <f t="shared" si="285"/>
        <v>0</v>
      </c>
      <c r="BS71" s="23">
        <f t="shared" si="285"/>
        <v>0</v>
      </c>
      <c r="BT71" s="23">
        <f t="shared" si="285"/>
        <v>0</v>
      </c>
      <c r="BU71" s="23">
        <f t="shared" si="285"/>
        <v>0</v>
      </c>
      <c r="BV71" s="23">
        <f t="shared" si="285"/>
        <v>0</v>
      </c>
      <c r="BW71" s="23">
        <f t="shared" si="285"/>
        <v>0</v>
      </c>
      <c r="BX71" s="23">
        <f t="shared" si="285"/>
        <v>0</v>
      </c>
      <c r="BY71" s="23">
        <f t="shared" si="285"/>
        <v>0</v>
      </c>
      <c r="BZ71" s="23">
        <f t="shared" si="285"/>
        <v>0</v>
      </c>
      <c r="CA71" s="23">
        <f t="shared" si="285"/>
        <v>0</v>
      </c>
      <c r="CB71" s="23">
        <f t="shared" si="285"/>
        <v>0</v>
      </c>
      <c r="CC71" s="23">
        <f t="shared" si="285"/>
        <v>0</v>
      </c>
      <c r="CD71" s="23">
        <f t="shared" si="285"/>
        <v>0</v>
      </c>
      <c r="CE71" s="23">
        <f t="shared" si="285"/>
        <v>0</v>
      </c>
      <c r="CF71" s="23">
        <f t="shared" si="285"/>
        <v>0</v>
      </c>
      <c r="CG71" s="17">
        <f>BA71-M71</f>
        <v>0</v>
      </c>
      <c r="CH71" s="17">
        <f>IFERROR(CG71/M71,0)</f>
        <v>0</v>
      </c>
      <c r="CI71" s="17">
        <f>BB71-V71</f>
        <v>0</v>
      </c>
      <c r="CJ71" s="37">
        <f>IFERROR(CI71/N71,0)</f>
        <v>0</v>
      </c>
      <c r="CK71" s="8" t="s">
        <v>232</v>
      </c>
    </row>
    <row r="72" spans="1:89" ht="78.75" x14ac:dyDescent="0.25">
      <c r="A72" s="14" t="s">
        <v>144</v>
      </c>
      <c r="B72" s="15" t="s">
        <v>145</v>
      </c>
      <c r="C72" s="14" t="s">
        <v>110</v>
      </c>
      <c r="D72" s="23">
        <f>SUM(D73:D75)</f>
        <v>0</v>
      </c>
      <c r="E72" s="23">
        <f t="shared" ref="E72:BP72" si="286">SUM(E73:E75)</f>
        <v>0</v>
      </c>
      <c r="F72" s="23">
        <f t="shared" si="286"/>
        <v>0</v>
      </c>
      <c r="G72" s="23">
        <f t="shared" si="286"/>
        <v>0</v>
      </c>
      <c r="H72" s="23">
        <f t="shared" si="286"/>
        <v>0</v>
      </c>
      <c r="I72" s="23">
        <f t="shared" si="286"/>
        <v>0</v>
      </c>
      <c r="J72" s="23">
        <f t="shared" si="286"/>
        <v>0</v>
      </c>
      <c r="K72" s="23">
        <f t="shared" si="286"/>
        <v>0</v>
      </c>
      <c r="L72" s="23">
        <f t="shared" si="286"/>
        <v>0</v>
      </c>
      <c r="M72" s="23">
        <f t="shared" si="286"/>
        <v>0</v>
      </c>
      <c r="N72" s="23">
        <f t="shared" si="286"/>
        <v>0</v>
      </c>
      <c r="O72" s="23">
        <f t="shared" si="286"/>
        <v>0</v>
      </c>
      <c r="P72" s="23">
        <f t="shared" si="286"/>
        <v>0</v>
      </c>
      <c r="Q72" s="23">
        <f t="shared" si="286"/>
        <v>0</v>
      </c>
      <c r="R72" s="23">
        <f t="shared" si="286"/>
        <v>0</v>
      </c>
      <c r="S72" s="23">
        <f t="shared" si="286"/>
        <v>0</v>
      </c>
      <c r="T72" s="23">
        <f t="shared" si="286"/>
        <v>0</v>
      </c>
      <c r="U72" s="23">
        <f t="shared" si="286"/>
        <v>0</v>
      </c>
      <c r="V72" s="23">
        <f t="shared" si="286"/>
        <v>0</v>
      </c>
      <c r="W72" s="23">
        <f t="shared" si="286"/>
        <v>0</v>
      </c>
      <c r="X72" s="23">
        <f t="shared" si="286"/>
        <v>0</v>
      </c>
      <c r="Y72" s="23">
        <f t="shared" si="286"/>
        <v>0</v>
      </c>
      <c r="Z72" s="23">
        <f t="shared" si="286"/>
        <v>0</v>
      </c>
      <c r="AA72" s="23">
        <f t="shared" si="286"/>
        <v>0</v>
      </c>
      <c r="AB72" s="23">
        <f t="shared" si="286"/>
        <v>0</v>
      </c>
      <c r="AC72" s="23">
        <f t="shared" si="286"/>
        <v>0</v>
      </c>
      <c r="AD72" s="23">
        <f t="shared" si="286"/>
        <v>0</v>
      </c>
      <c r="AE72" s="23">
        <f t="shared" si="286"/>
        <v>0</v>
      </c>
      <c r="AF72" s="23">
        <f t="shared" si="286"/>
        <v>0</v>
      </c>
      <c r="AG72" s="23">
        <f t="shared" si="286"/>
        <v>0</v>
      </c>
      <c r="AH72" s="23">
        <f t="shared" si="286"/>
        <v>0</v>
      </c>
      <c r="AI72" s="23">
        <f t="shared" si="286"/>
        <v>0</v>
      </c>
      <c r="AJ72" s="23">
        <f t="shared" si="286"/>
        <v>0</v>
      </c>
      <c r="AK72" s="23">
        <f t="shared" si="286"/>
        <v>0</v>
      </c>
      <c r="AL72" s="23">
        <f t="shared" si="286"/>
        <v>0</v>
      </c>
      <c r="AM72" s="23">
        <f t="shared" si="286"/>
        <v>0</v>
      </c>
      <c r="AN72" s="23">
        <f t="shared" si="286"/>
        <v>0</v>
      </c>
      <c r="AO72" s="23">
        <f t="shared" si="286"/>
        <v>0</v>
      </c>
      <c r="AP72" s="23">
        <f t="shared" si="286"/>
        <v>0</v>
      </c>
      <c r="AQ72" s="23">
        <f t="shared" si="286"/>
        <v>0</v>
      </c>
      <c r="AR72" s="23">
        <f t="shared" si="286"/>
        <v>0</v>
      </c>
      <c r="AS72" s="23">
        <f t="shared" si="286"/>
        <v>0</v>
      </c>
      <c r="AT72" s="23">
        <f t="shared" si="286"/>
        <v>0</v>
      </c>
      <c r="AU72" s="23">
        <f t="shared" si="286"/>
        <v>0</v>
      </c>
      <c r="AV72" s="23">
        <f t="shared" si="286"/>
        <v>0</v>
      </c>
      <c r="AW72" s="23">
        <f t="shared" si="286"/>
        <v>0</v>
      </c>
      <c r="AX72" s="23">
        <f t="shared" si="286"/>
        <v>0</v>
      </c>
      <c r="AY72" s="23">
        <f t="shared" si="286"/>
        <v>0</v>
      </c>
      <c r="AZ72" s="23">
        <f t="shared" si="286"/>
        <v>0</v>
      </c>
      <c r="BA72" s="23">
        <f t="shared" si="286"/>
        <v>0</v>
      </c>
      <c r="BB72" s="23">
        <f t="shared" si="286"/>
        <v>0</v>
      </c>
      <c r="BC72" s="23">
        <f t="shared" si="286"/>
        <v>0</v>
      </c>
      <c r="BD72" s="23">
        <f t="shared" si="286"/>
        <v>0</v>
      </c>
      <c r="BE72" s="23">
        <f t="shared" si="286"/>
        <v>0</v>
      </c>
      <c r="BF72" s="23">
        <f t="shared" si="286"/>
        <v>0</v>
      </c>
      <c r="BG72" s="23">
        <f t="shared" si="286"/>
        <v>0</v>
      </c>
      <c r="BH72" s="23">
        <f t="shared" si="286"/>
        <v>0</v>
      </c>
      <c r="BI72" s="23">
        <f t="shared" si="286"/>
        <v>0</v>
      </c>
      <c r="BJ72" s="23">
        <f t="shared" si="286"/>
        <v>0</v>
      </c>
      <c r="BK72" s="23">
        <f t="shared" si="286"/>
        <v>0</v>
      </c>
      <c r="BL72" s="23">
        <f t="shared" si="286"/>
        <v>0</v>
      </c>
      <c r="BM72" s="23">
        <f t="shared" si="286"/>
        <v>0</v>
      </c>
      <c r="BN72" s="23">
        <f t="shared" si="286"/>
        <v>0</v>
      </c>
      <c r="BO72" s="23">
        <f t="shared" si="286"/>
        <v>0</v>
      </c>
      <c r="BP72" s="23">
        <f t="shared" si="286"/>
        <v>0</v>
      </c>
      <c r="BQ72" s="23">
        <f t="shared" ref="BQ72:CF72" si="287">SUM(BQ73:BQ75)</f>
        <v>0</v>
      </c>
      <c r="BR72" s="23">
        <f t="shared" si="287"/>
        <v>0</v>
      </c>
      <c r="BS72" s="23">
        <f t="shared" si="287"/>
        <v>0</v>
      </c>
      <c r="BT72" s="23">
        <f t="shared" si="287"/>
        <v>0</v>
      </c>
      <c r="BU72" s="23">
        <f t="shared" si="287"/>
        <v>0</v>
      </c>
      <c r="BV72" s="23">
        <f t="shared" si="287"/>
        <v>0</v>
      </c>
      <c r="BW72" s="23">
        <f t="shared" si="287"/>
        <v>0</v>
      </c>
      <c r="BX72" s="23">
        <f t="shared" si="287"/>
        <v>0</v>
      </c>
      <c r="BY72" s="23">
        <f t="shared" si="287"/>
        <v>0</v>
      </c>
      <c r="BZ72" s="23">
        <f t="shared" si="287"/>
        <v>0</v>
      </c>
      <c r="CA72" s="23">
        <f t="shared" si="287"/>
        <v>0</v>
      </c>
      <c r="CB72" s="23">
        <f t="shared" si="287"/>
        <v>0</v>
      </c>
      <c r="CC72" s="23">
        <f t="shared" si="287"/>
        <v>0</v>
      </c>
      <c r="CD72" s="23">
        <f t="shared" si="287"/>
        <v>0</v>
      </c>
      <c r="CE72" s="23">
        <f t="shared" si="287"/>
        <v>0</v>
      </c>
      <c r="CF72" s="23">
        <f t="shared" si="287"/>
        <v>0</v>
      </c>
      <c r="CG72" s="17">
        <f>BA72-M72</f>
        <v>0</v>
      </c>
      <c r="CH72" s="17">
        <f>IFERROR(CG72/M72,0)</f>
        <v>0</v>
      </c>
      <c r="CI72" s="17">
        <f>BB72-V72</f>
        <v>0</v>
      </c>
      <c r="CJ72" s="37">
        <f>IFERROR(CI72/N72,0)</f>
        <v>0</v>
      </c>
      <c r="CK72" s="8" t="s">
        <v>232</v>
      </c>
    </row>
    <row r="73" spans="1:89" hidden="1" outlineLevel="1" x14ac:dyDescent="0.25">
      <c r="A73" s="14" t="s">
        <v>144</v>
      </c>
      <c r="B73" s="15"/>
      <c r="C73" s="14"/>
      <c r="D73" s="11"/>
      <c r="E73" s="12"/>
      <c r="F73" s="12"/>
      <c r="G73" s="12"/>
      <c r="H73" s="12"/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</row>
    <row r="74" spans="1:89" hidden="1" outlineLevel="1" x14ac:dyDescent="0.25">
      <c r="A74" s="14" t="s">
        <v>144</v>
      </c>
      <c r="B74" s="15"/>
      <c r="C74" s="14"/>
      <c r="D74" s="11"/>
      <c r="E74" s="12"/>
      <c r="F74" s="12"/>
      <c r="G74" s="12"/>
      <c r="H74" s="12"/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</row>
    <row r="75" spans="1:89" hidden="1" outlineLevel="1" x14ac:dyDescent="0.25">
      <c r="A75" s="14" t="s">
        <v>144</v>
      </c>
      <c r="B75" s="15"/>
      <c r="C75" s="14"/>
      <c r="D75" s="11"/>
      <c r="E75" s="12"/>
      <c r="F75" s="12"/>
      <c r="G75" s="12"/>
      <c r="H75" s="12"/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</row>
    <row r="76" spans="1:89" ht="78.75" collapsed="1" x14ac:dyDescent="0.25">
      <c r="A76" s="14" t="s">
        <v>146</v>
      </c>
      <c r="B76" s="15" t="s">
        <v>147</v>
      </c>
      <c r="C76" s="14" t="s">
        <v>110</v>
      </c>
      <c r="D76" s="23">
        <f>SUM(D77:D79)</f>
        <v>0</v>
      </c>
      <c r="E76" s="23">
        <f t="shared" ref="E76:BP76" si="288">SUM(E77:E79)</f>
        <v>0</v>
      </c>
      <c r="F76" s="23">
        <f t="shared" si="288"/>
        <v>0</v>
      </c>
      <c r="G76" s="23">
        <f t="shared" si="288"/>
        <v>0</v>
      </c>
      <c r="H76" s="23">
        <f t="shared" si="288"/>
        <v>0</v>
      </c>
      <c r="I76" s="23">
        <f t="shared" si="288"/>
        <v>0</v>
      </c>
      <c r="J76" s="23">
        <f t="shared" si="288"/>
        <v>0</v>
      </c>
      <c r="K76" s="23">
        <f t="shared" si="288"/>
        <v>0</v>
      </c>
      <c r="L76" s="23">
        <f t="shared" si="288"/>
        <v>0</v>
      </c>
      <c r="M76" s="23">
        <f t="shared" si="288"/>
        <v>0</v>
      </c>
      <c r="N76" s="23">
        <f t="shared" si="288"/>
        <v>0</v>
      </c>
      <c r="O76" s="23">
        <f t="shared" si="288"/>
        <v>0</v>
      </c>
      <c r="P76" s="23">
        <f t="shared" si="288"/>
        <v>0</v>
      </c>
      <c r="Q76" s="23">
        <f t="shared" si="288"/>
        <v>0</v>
      </c>
      <c r="R76" s="23">
        <f t="shared" si="288"/>
        <v>0</v>
      </c>
      <c r="S76" s="23">
        <f t="shared" si="288"/>
        <v>0</v>
      </c>
      <c r="T76" s="23">
        <f t="shared" si="288"/>
        <v>0</v>
      </c>
      <c r="U76" s="23">
        <f t="shared" si="288"/>
        <v>0</v>
      </c>
      <c r="V76" s="23">
        <f t="shared" si="288"/>
        <v>0</v>
      </c>
      <c r="W76" s="23">
        <f t="shared" si="288"/>
        <v>0</v>
      </c>
      <c r="X76" s="23">
        <f t="shared" si="288"/>
        <v>0</v>
      </c>
      <c r="Y76" s="23">
        <f t="shared" si="288"/>
        <v>0</v>
      </c>
      <c r="Z76" s="23">
        <f t="shared" si="288"/>
        <v>0</v>
      </c>
      <c r="AA76" s="23">
        <f t="shared" si="288"/>
        <v>0</v>
      </c>
      <c r="AB76" s="23">
        <f t="shared" si="288"/>
        <v>0</v>
      </c>
      <c r="AC76" s="23">
        <f t="shared" si="288"/>
        <v>0</v>
      </c>
      <c r="AD76" s="23">
        <f t="shared" si="288"/>
        <v>0</v>
      </c>
      <c r="AE76" s="23">
        <f t="shared" si="288"/>
        <v>0</v>
      </c>
      <c r="AF76" s="23">
        <f t="shared" si="288"/>
        <v>0</v>
      </c>
      <c r="AG76" s="23">
        <f t="shared" si="288"/>
        <v>0</v>
      </c>
      <c r="AH76" s="23">
        <f t="shared" si="288"/>
        <v>0</v>
      </c>
      <c r="AI76" s="23">
        <f t="shared" si="288"/>
        <v>0</v>
      </c>
      <c r="AJ76" s="23">
        <f t="shared" si="288"/>
        <v>0</v>
      </c>
      <c r="AK76" s="23">
        <f t="shared" si="288"/>
        <v>0</v>
      </c>
      <c r="AL76" s="23">
        <f t="shared" si="288"/>
        <v>0</v>
      </c>
      <c r="AM76" s="23">
        <f t="shared" si="288"/>
        <v>0</v>
      </c>
      <c r="AN76" s="23">
        <f t="shared" si="288"/>
        <v>0</v>
      </c>
      <c r="AO76" s="23">
        <f t="shared" si="288"/>
        <v>0</v>
      </c>
      <c r="AP76" s="23">
        <f t="shared" si="288"/>
        <v>0</v>
      </c>
      <c r="AQ76" s="23">
        <f t="shared" si="288"/>
        <v>0</v>
      </c>
      <c r="AR76" s="23">
        <f t="shared" si="288"/>
        <v>0</v>
      </c>
      <c r="AS76" s="23">
        <f t="shared" si="288"/>
        <v>0</v>
      </c>
      <c r="AT76" s="23">
        <f t="shared" si="288"/>
        <v>0</v>
      </c>
      <c r="AU76" s="23">
        <f t="shared" si="288"/>
        <v>0</v>
      </c>
      <c r="AV76" s="23">
        <f t="shared" si="288"/>
        <v>0</v>
      </c>
      <c r="AW76" s="23">
        <f t="shared" si="288"/>
        <v>0</v>
      </c>
      <c r="AX76" s="23">
        <f t="shared" si="288"/>
        <v>0</v>
      </c>
      <c r="AY76" s="23">
        <f t="shared" si="288"/>
        <v>0</v>
      </c>
      <c r="AZ76" s="23">
        <f t="shared" si="288"/>
        <v>0</v>
      </c>
      <c r="BA76" s="23">
        <f t="shared" si="288"/>
        <v>0</v>
      </c>
      <c r="BB76" s="23">
        <f t="shared" si="288"/>
        <v>0</v>
      </c>
      <c r="BC76" s="23">
        <f t="shared" si="288"/>
        <v>0</v>
      </c>
      <c r="BD76" s="23">
        <f t="shared" si="288"/>
        <v>0</v>
      </c>
      <c r="BE76" s="23">
        <f t="shared" si="288"/>
        <v>0</v>
      </c>
      <c r="BF76" s="23">
        <f t="shared" si="288"/>
        <v>0</v>
      </c>
      <c r="BG76" s="23">
        <f t="shared" si="288"/>
        <v>0</v>
      </c>
      <c r="BH76" s="23">
        <f t="shared" si="288"/>
        <v>0</v>
      </c>
      <c r="BI76" s="23">
        <f t="shared" si="288"/>
        <v>0</v>
      </c>
      <c r="BJ76" s="23">
        <f t="shared" si="288"/>
        <v>0</v>
      </c>
      <c r="BK76" s="23">
        <f t="shared" si="288"/>
        <v>0</v>
      </c>
      <c r="BL76" s="23">
        <f t="shared" si="288"/>
        <v>0</v>
      </c>
      <c r="BM76" s="23">
        <f t="shared" si="288"/>
        <v>0</v>
      </c>
      <c r="BN76" s="23">
        <f t="shared" si="288"/>
        <v>0</v>
      </c>
      <c r="BO76" s="23">
        <f t="shared" si="288"/>
        <v>0</v>
      </c>
      <c r="BP76" s="23">
        <f t="shared" si="288"/>
        <v>0</v>
      </c>
      <c r="BQ76" s="23">
        <f t="shared" ref="BQ76:CF76" si="289">SUM(BQ77:BQ79)</f>
        <v>0</v>
      </c>
      <c r="BR76" s="23">
        <f t="shared" si="289"/>
        <v>0</v>
      </c>
      <c r="BS76" s="23">
        <f t="shared" si="289"/>
        <v>0</v>
      </c>
      <c r="BT76" s="23">
        <f t="shared" si="289"/>
        <v>0</v>
      </c>
      <c r="BU76" s="23">
        <f t="shared" si="289"/>
        <v>0</v>
      </c>
      <c r="BV76" s="23">
        <f t="shared" si="289"/>
        <v>0</v>
      </c>
      <c r="BW76" s="23">
        <f t="shared" si="289"/>
        <v>0</v>
      </c>
      <c r="BX76" s="23">
        <f t="shared" si="289"/>
        <v>0</v>
      </c>
      <c r="BY76" s="23">
        <f t="shared" si="289"/>
        <v>0</v>
      </c>
      <c r="BZ76" s="23">
        <f t="shared" si="289"/>
        <v>0</v>
      </c>
      <c r="CA76" s="23">
        <f t="shared" si="289"/>
        <v>0</v>
      </c>
      <c r="CB76" s="23">
        <f t="shared" si="289"/>
        <v>0</v>
      </c>
      <c r="CC76" s="23">
        <f t="shared" si="289"/>
        <v>0</v>
      </c>
      <c r="CD76" s="23">
        <f t="shared" si="289"/>
        <v>0</v>
      </c>
      <c r="CE76" s="23">
        <f t="shared" si="289"/>
        <v>0</v>
      </c>
      <c r="CF76" s="23">
        <f t="shared" si="289"/>
        <v>0</v>
      </c>
      <c r="CG76" s="17">
        <f>BA76-M76</f>
        <v>0</v>
      </c>
      <c r="CH76" s="17">
        <f>IFERROR(CG76/M76,0)</f>
        <v>0</v>
      </c>
      <c r="CI76" s="17">
        <f>BB76-V76</f>
        <v>0</v>
      </c>
      <c r="CJ76" s="37">
        <f>IFERROR(CI76/N76,0)</f>
        <v>0</v>
      </c>
      <c r="CK76" s="8" t="s">
        <v>232</v>
      </c>
    </row>
    <row r="77" spans="1:89" hidden="1" outlineLevel="1" x14ac:dyDescent="0.25">
      <c r="A77" s="14" t="s">
        <v>146</v>
      </c>
      <c r="B77" s="15"/>
      <c r="C77" s="14"/>
      <c r="D77" s="11"/>
      <c r="E77" s="12"/>
      <c r="F77" s="12"/>
      <c r="G77" s="12"/>
      <c r="H77" s="12"/>
      <c r="I77" s="12"/>
      <c r="J77" s="12"/>
      <c r="K77" s="12"/>
      <c r="L77" s="12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8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</row>
    <row r="78" spans="1:89" hidden="1" outlineLevel="1" x14ac:dyDescent="0.25">
      <c r="A78" s="14" t="s">
        <v>146</v>
      </c>
      <c r="B78" s="15"/>
      <c r="C78" s="14"/>
      <c r="D78" s="11"/>
      <c r="E78" s="12"/>
      <c r="F78" s="12"/>
      <c r="G78" s="12"/>
      <c r="H78" s="12"/>
      <c r="I78" s="12"/>
      <c r="J78" s="12"/>
      <c r="K78" s="12"/>
      <c r="L78" s="12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8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</row>
    <row r="79" spans="1:89" hidden="1" outlineLevel="1" x14ac:dyDescent="0.25">
      <c r="A79" s="14" t="s">
        <v>146</v>
      </c>
      <c r="B79" s="15"/>
      <c r="C79" s="14"/>
      <c r="D79" s="11"/>
      <c r="E79" s="12"/>
      <c r="F79" s="12"/>
      <c r="G79" s="12"/>
      <c r="H79" s="12"/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8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8"/>
      <c r="AZ79" s="13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</row>
    <row r="80" spans="1:89" ht="47.25" collapsed="1" x14ac:dyDescent="0.25">
      <c r="A80" s="14" t="s">
        <v>148</v>
      </c>
      <c r="B80" s="15" t="s">
        <v>149</v>
      </c>
      <c r="C80" s="14" t="s">
        <v>110</v>
      </c>
      <c r="D80" s="23">
        <f>D81+D115+D170+D205</f>
        <v>26.664733382999998</v>
      </c>
      <c r="E80" s="23">
        <f t="shared" ref="E80:BP80" si="290">E81+E115+E170+E205</f>
        <v>0</v>
      </c>
      <c r="F80" s="23">
        <f t="shared" si="290"/>
        <v>8.9965040080000005</v>
      </c>
      <c r="G80" s="23">
        <f t="shared" si="290"/>
        <v>0</v>
      </c>
      <c r="H80" s="23">
        <f t="shared" si="290"/>
        <v>0</v>
      </c>
      <c r="I80" s="23">
        <f t="shared" si="290"/>
        <v>1.48</v>
      </c>
      <c r="J80" s="23">
        <f t="shared" si="290"/>
        <v>0.65</v>
      </c>
      <c r="K80" s="23">
        <f t="shared" si="290"/>
        <v>0</v>
      </c>
      <c r="L80" s="23">
        <f t="shared" si="290"/>
        <v>0</v>
      </c>
      <c r="M80" s="23">
        <f t="shared" si="290"/>
        <v>0</v>
      </c>
      <c r="N80" s="23">
        <f t="shared" si="290"/>
        <v>0</v>
      </c>
      <c r="O80" s="23">
        <f t="shared" si="290"/>
        <v>0</v>
      </c>
      <c r="P80" s="23">
        <f t="shared" si="290"/>
        <v>0</v>
      </c>
      <c r="Q80" s="23">
        <f t="shared" si="290"/>
        <v>0</v>
      </c>
      <c r="R80" s="23">
        <f t="shared" si="290"/>
        <v>0</v>
      </c>
      <c r="S80" s="23">
        <f t="shared" si="290"/>
        <v>0</v>
      </c>
      <c r="T80" s="23">
        <f t="shared" si="290"/>
        <v>0</v>
      </c>
      <c r="U80" s="23">
        <f t="shared" si="290"/>
        <v>0</v>
      </c>
      <c r="V80" s="23">
        <f t="shared" si="290"/>
        <v>0</v>
      </c>
      <c r="W80" s="23">
        <f t="shared" si="290"/>
        <v>0</v>
      </c>
      <c r="X80" s="23">
        <f t="shared" si="290"/>
        <v>0</v>
      </c>
      <c r="Y80" s="23">
        <f t="shared" si="290"/>
        <v>0</v>
      </c>
      <c r="Z80" s="23">
        <f t="shared" si="290"/>
        <v>0</v>
      </c>
      <c r="AA80" s="23">
        <f t="shared" si="290"/>
        <v>0</v>
      </c>
      <c r="AB80" s="23">
        <f t="shared" si="290"/>
        <v>0</v>
      </c>
      <c r="AC80" s="23">
        <f t="shared" si="290"/>
        <v>0</v>
      </c>
      <c r="AD80" s="23">
        <f t="shared" si="290"/>
        <v>0</v>
      </c>
      <c r="AE80" s="23">
        <f t="shared" si="290"/>
        <v>0</v>
      </c>
      <c r="AF80" s="23">
        <f t="shared" si="290"/>
        <v>0</v>
      </c>
      <c r="AG80" s="23">
        <f t="shared" si="290"/>
        <v>0</v>
      </c>
      <c r="AH80" s="23">
        <f t="shared" si="290"/>
        <v>0</v>
      </c>
      <c r="AI80" s="23">
        <f t="shared" si="290"/>
        <v>0</v>
      </c>
      <c r="AJ80" s="23">
        <f t="shared" si="290"/>
        <v>0</v>
      </c>
      <c r="AK80" s="23">
        <f t="shared" si="290"/>
        <v>0</v>
      </c>
      <c r="AL80" s="23">
        <f t="shared" si="290"/>
        <v>8.9965040080000005</v>
      </c>
      <c r="AM80" s="23">
        <f t="shared" si="290"/>
        <v>0</v>
      </c>
      <c r="AN80" s="23">
        <f t="shared" si="290"/>
        <v>0</v>
      </c>
      <c r="AO80" s="23">
        <f t="shared" si="290"/>
        <v>1.48</v>
      </c>
      <c r="AP80" s="23">
        <f t="shared" si="290"/>
        <v>0.65</v>
      </c>
      <c r="AQ80" s="23">
        <f t="shared" si="290"/>
        <v>0</v>
      </c>
      <c r="AR80" s="23">
        <f t="shared" si="290"/>
        <v>0</v>
      </c>
      <c r="AS80" s="23">
        <f t="shared" si="290"/>
        <v>0</v>
      </c>
      <c r="AT80" s="23">
        <f t="shared" si="290"/>
        <v>0</v>
      </c>
      <c r="AU80" s="23">
        <f t="shared" si="290"/>
        <v>0</v>
      </c>
      <c r="AV80" s="23">
        <f t="shared" si="290"/>
        <v>0</v>
      </c>
      <c r="AW80" s="23">
        <f t="shared" si="290"/>
        <v>0</v>
      </c>
      <c r="AX80" s="23">
        <f t="shared" si="290"/>
        <v>0</v>
      </c>
      <c r="AY80" s="23">
        <f t="shared" si="290"/>
        <v>0</v>
      </c>
      <c r="AZ80" s="23">
        <f t="shared" si="290"/>
        <v>0</v>
      </c>
      <c r="BA80" s="23">
        <f t="shared" si="290"/>
        <v>0</v>
      </c>
      <c r="BB80" s="23">
        <f t="shared" si="290"/>
        <v>0</v>
      </c>
      <c r="BC80" s="23">
        <f t="shared" si="290"/>
        <v>0</v>
      </c>
      <c r="BD80" s="23">
        <f t="shared" si="290"/>
        <v>0</v>
      </c>
      <c r="BE80" s="23">
        <f t="shared" si="290"/>
        <v>0</v>
      </c>
      <c r="BF80" s="23">
        <f t="shared" si="290"/>
        <v>0</v>
      </c>
      <c r="BG80" s="23">
        <f t="shared" si="290"/>
        <v>0</v>
      </c>
      <c r="BH80" s="23">
        <f t="shared" si="290"/>
        <v>0</v>
      </c>
      <c r="BI80" s="23">
        <f t="shared" si="290"/>
        <v>0</v>
      </c>
      <c r="BJ80" s="23">
        <f t="shared" si="290"/>
        <v>0</v>
      </c>
      <c r="BK80" s="23">
        <f t="shared" si="290"/>
        <v>0</v>
      </c>
      <c r="BL80" s="23">
        <f t="shared" si="290"/>
        <v>0</v>
      </c>
      <c r="BM80" s="23">
        <f t="shared" si="290"/>
        <v>0</v>
      </c>
      <c r="BN80" s="23">
        <f t="shared" si="290"/>
        <v>0</v>
      </c>
      <c r="BO80" s="23">
        <f t="shared" si="290"/>
        <v>0</v>
      </c>
      <c r="BP80" s="23">
        <f t="shared" si="290"/>
        <v>0</v>
      </c>
      <c r="BQ80" s="23">
        <f t="shared" ref="BQ80:CF80" si="291">BQ81+BQ115+BQ170+BQ205</f>
        <v>0</v>
      </c>
      <c r="BR80" s="23">
        <f t="shared" si="291"/>
        <v>0</v>
      </c>
      <c r="BS80" s="23">
        <f t="shared" si="291"/>
        <v>0</v>
      </c>
      <c r="BT80" s="23">
        <f t="shared" si="291"/>
        <v>0</v>
      </c>
      <c r="BU80" s="23">
        <f t="shared" si="291"/>
        <v>0</v>
      </c>
      <c r="BV80" s="23">
        <f t="shared" si="291"/>
        <v>0</v>
      </c>
      <c r="BW80" s="23">
        <f t="shared" si="291"/>
        <v>0</v>
      </c>
      <c r="BX80" s="23">
        <f t="shared" si="291"/>
        <v>0</v>
      </c>
      <c r="BY80" s="23">
        <f t="shared" si="291"/>
        <v>0</v>
      </c>
      <c r="BZ80" s="23">
        <f t="shared" si="291"/>
        <v>0</v>
      </c>
      <c r="CA80" s="23">
        <f t="shared" si="291"/>
        <v>0</v>
      </c>
      <c r="CB80" s="23">
        <f t="shared" si="291"/>
        <v>0</v>
      </c>
      <c r="CC80" s="23">
        <f t="shared" si="291"/>
        <v>0</v>
      </c>
      <c r="CD80" s="23">
        <f t="shared" si="291"/>
        <v>0</v>
      </c>
      <c r="CE80" s="23">
        <f t="shared" si="291"/>
        <v>0</v>
      </c>
      <c r="CF80" s="23">
        <f t="shared" si="291"/>
        <v>0</v>
      </c>
      <c r="CG80" s="17">
        <f>BA80-M80</f>
        <v>0</v>
      </c>
      <c r="CH80" s="17">
        <f>IFERROR(CG80/M80,0)</f>
        <v>0</v>
      </c>
      <c r="CI80" s="17">
        <f>BB80-V80</f>
        <v>0</v>
      </c>
      <c r="CJ80" s="37">
        <f>IFERROR(CI80/N80,0)</f>
        <v>0</v>
      </c>
      <c r="CK80" s="8" t="s">
        <v>232</v>
      </c>
    </row>
    <row r="81" spans="1:89" ht="78.75" x14ac:dyDescent="0.25">
      <c r="A81" s="14" t="s">
        <v>150</v>
      </c>
      <c r="B81" s="15" t="s">
        <v>151</v>
      </c>
      <c r="C81" s="14" t="s">
        <v>110</v>
      </c>
      <c r="D81" s="23">
        <f>D82+D99</f>
        <v>2.0977895329999998</v>
      </c>
      <c r="E81" s="23">
        <f t="shared" ref="E81:BP81" si="292">E82+E99</f>
        <v>0</v>
      </c>
      <c r="F81" s="23">
        <f t="shared" si="292"/>
        <v>2.0977895329999998</v>
      </c>
      <c r="G81" s="23">
        <f t="shared" si="292"/>
        <v>0</v>
      </c>
      <c r="H81" s="23">
        <f t="shared" si="292"/>
        <v>0</v>
      </c>
      <c r="I81" s="23">
        <f t="shared" si="292"/>
        <v>0</v>
      </c>
      <c r="J81" s="23">
        <f t="shared" si="292"/>
        <v>0.25</v>
      </c>
      <c r="K81" s="23">
        <f t="shared" si="292"/>
        <v>0</v>
      </c>
      <c r="L81" s="23">
        <f t="shared" si="292"/>
        <v>0</v>
      </c>
      <c r="M81" s="23">
        <f t="shared" si="292"/>
        <v>0</v>
      </c>
      <c r="N81" s="23">
        <f t="shared" si="292"/>
        <v>0</v>
      </c>
      <c r="O81" s="23">
        <f t="shared" si="292"/>
        <v>0</v>
      </c>
      <c r="P81" s="23">
        <f t="shared" si="292"/>
        <v>0</v>
      </c>
      <c r="Q81" s="23">
        <f t="shared" si="292"/>
        <v>0</v>
      </c>
      <c r="R81" s="23">
        <f t="shared" si="292"/>
        <v>0</v>
      </c>
      <c r="S81" s="23">
        <f t="shared" si="292"/>
        <v>0</v>
      </c>
      <c r="T81" s="23">
        <f t="shared" si="292"/>
        <v>0</v>
      </c>
      <c r="U81" s="23">
        <f t="shared" si="292"/>
        <v>0</v>
      </c>
      <c r="V81" s="23">
        <f t="shared" si="292"/>
        <v>0</v>
      </c>
      <c r="W81" s="23">
        <f t="shared" si="292"/>
        <v>0</v>
      </c>
      <c r="X81" s="23">
        <f t="shared" si="292"/>
        <v>0</v>
      </c>
      <c r="Y81" s="23">
        <f t="shared" si="292"/>
        <v>0</v>
      </c>
      <c r="Z81" s="23">
        <f t="shared" si="292"/>
        <v>0</v>
      </c>
      <c r="AA81" s="23">
        <f t="shared" si="292"/>
        <v>0</v>
      </c>
      <c r="AB81" s="23">
        <f t="shared" si="292"/>
        <v>0</v>
      </c>
      <c r="AC81" s="23">
        <f t="shared" si="292"/>
        <v>0</v>
      </c>
      <c r="AD81" s="23">
        <f t="shared" si="292"/>
        <v>0</v>
      </c>
      <c r="AE81" s="23">
        <f t="shared" si="292"/>
        <v>0</v>
      </c>
      <c r="AF81" s="23">
        <f t="shared" si="292"/>
        <v>0</v>
      </c>
      <c r="AG81" s="23">
        <f t="shared" si="292"/>
        <v>0</v>
      </c>
      <c r="AH81" s="23">
        <f t="shared" si="292"/>
        <v>0</v>
      </c>
      <c r="AI81" s="23">
        <f t="shared" si="292"/>
        <v>0</v>
      </c>
      <c r="AJ81" s="23">
        <f t="shared" si="292"/>
        <v>0</v>
      </c>
      <c r="AK81" s="23">
        <f t="shared" si="292"/>
        <v>0</v>
      </c>
      <c r="AL81" s="23">
        <f t="shared" si="292"/>
        <v>2.0977895329999998</v>
      </c>
      <c r="AM81" s="23">
        <f t="shared" si="292"/>
        <v>0</v>
      </c>
      <c r="AN81" s="23">
        <f t="shared" si="292"/>
        <v>0</v>
      </c>
      <c r="AO81" s="23">
        <f t="shared" si="292"/>
        <v>0</v>
      </c>
      <c r="AP81" s="23">
        <f t="shared" si="292"/>
        <v>0.25</v>
      </c>
      <c r="AQ81" s="23">
        <f t="shared" si="292"/>
        <v>0</v>
      </c>
      <c r="AR81" s="23">
        <f t="shared" si="292"/>
        <v>0</v>
      </c>
      <c r="AS81" s="23">
        <f t="shared" si="292"/>
        <v>0</v>
      </c>
      <c r="AT81" s="23">
        <f t="shared" si="292"/>
        <v>0</v>
      </c>
      <c r="AU81" s="23">
        <f t="shared" si="292"/>
        <v>0</v>
      </c>
      <c r="AV81" s="23">
        <f t="shared" si="292"/>
        <v>0</v>
      </c>
      <c r="AW81" s="23">
        <f t="shared" si="292"/>
        <v>0</v>
      </c>
      <c r="AX81" s="23">
        <f t="shared" si="292"/>
        <v>0</v>
      </c>
      <c r="AY81" s="23">
        <f t="shared" si="292"/>
        <v>0</v>
      </c>
      <c r="AZ81" s="23">
        <f t="shared" si="292"/>
        <v>0</v>
      </c>
      <c r="BA81" s="23">
        <f t="shared" si="292"/>
        <v>0</v>
      </c>
      <c r="BB81" s="23">
        <f t="shared" si="292"/>
        <v>0</v>
      </c>
      <c r="BC81" s="23">
        <f t="shared" si="292"/>
        <v>0</v>
      </c>
      <c r="BD81" s="23">
        <f t="shared" si="292"/>
        <v>0</v>
      </c>
      <c r="BE81" s="23">
        <f t="shared" si="292"/>
        <v>0</v>
      </c>
      <c r="BF81" s="23">
        <f t="shared" si="292"/>
        <v>0</v>
      </c>
      <c r="BG81" s="23">
        <f t="shared" si="292"/>
        <v>0</v>
      </c>
      <c r="BH81" s="23">
        <f t="shared" si="292"/>
        <v>0</v>
      </c>
      <c r="BI81" s="23">
        <f t="shared" si="292"/>
        <v>0</v>
      </c>
      <c r="BJ81" s="23">
        <f t="shared" si="292"/>
        <v>0</v>
      </c>
      <c r="BK81" s="23">
        <f t="shared" si="292"/>
        <v>0</v>
      </c>
      <c r="BL81" s="23">
        <f t="shared" si="292"/>
        <v>0</v>
      </c>
      <c r="BM81" s="23">
        <f t="shared" si="292"/>
        <v>0</v>
      </c>
      <c r="BN81" s="23">
        <f t="shared" si="292"/>
        <v>0</v>
      </c>
      <c r="BO81" s="23">
        <f t="shared" si="292"/>
        <v>0</v>
      </c>
      <c r="BP81" s="23">
        <f t="shared" si="292"/>
        <v>0</v>
      </c>
      <c r="BQ81" s="23">
        <f t="shared" ref="BQ81:CF81" si="293">BQ82+BQ99</f>
        <v>0</v>
      </c>
      <c r="BR81" s="23">
        <f t="shared" si="293"/>
        <v>0</v>
      </c>
      <c r="BS81" s="23">
        <f t="shared" si="293"/>
        <v>0</v>
      </c>
      <c r="BT81" s="23">
        <f t="shared" si="293"/>
        <v>0</v>
      </c>
      <c r="BU81" s="23">
        <f t="shared" si="293"/>
        <v>0</v>
      </c>
      <c r="BV81" s="23">
        <f t="shared" si="293"/>
        <v>0</v>
      </c>
      <c r="BW81" s="23">
        <f t="shared" si="293"/>
        <v>0</v>
      </c>
      <c r="BX81" s="23">
        <f t="shared" si="293"/>
        <v>0</v>
      </c>
      <c r="BY81" s="23">
        <f t="shared" si="293"/>
        <v>0</v>
      </c>
      <c r="BZ81" s="23">
        <f t="shared" si="293"/>
        <v>0</v>
      </c>
      <c r="CA81" s="23">
        <f t="shared" si="293"/>
        <v>0</v>
      </c>
      <c r="CB81" s="23">
        <f t="shared" si="293"/>
        <v>0</v>
      </c>
      <c r="CC81" s="23">
        <f t="shared" si="293"/>
        <v>0</v>
      </c>
      <c r="CD81" s="23">
        <f t="shared" si="293"/>
        <v>0</v>
      </c>
      <c r="CE81" s="23">
        <f t="shared" si="293"/>
        <v>0</v>
      </c>
      <c r="CF81" s="23">
        <f t="shared" si="293"/>
        <v>0</v>
      </c>
      <c r="CG81" s="17">
        <f>BA81-M81</f>
        <v>0</v>
      </c>
      <c r="CH81" s="17">
        <f>IFERROR(CG81/M81,0)</f>
        <v>0</v>
      </c>
      <c r="CI81" s="17">
        <f>BB81-V81</f>
        <v>0</v>
      </c>
      <c r="CJ81" s="37">
        <f>IFERROR(CI81/N81,0)</f>
        <v>0</v>
      </c>
      <c r="CK81" s="8" t="s">
        <v>232</v>
      </c>
    </row>
    <row r="82" spans="1:89" ht="31.5" x14ac:dyDescent="0.25">
      <c r="A82" s="14" t="s">
        <v>152</v>
      </c>
      <c r="B82" s="15" t="s">
        <v>153</v>
      </c>
      <c r="C82" s="14" t="s">
        <v>110</v>
      </c>
      <c r="D82" s="23">
        <f>SUM(D83:D98)</f>
        <v>0</v>
      </c>
      <c r="E82" s="23">
        <f t="shared" ref="E82:BP82" si="294">SUM(E83:E98)</f>
        <v>0</v>
      </c>
      <c r="F82" s="23">
        <f t="shared" si="294"/>
        <v>0</v>
      </c>
      <c r="G82" s="23">
        <f t="shared" si="294"/>
        <v>0</v>
      </c>
      <c r="H82" s="23">
        <f t="shared" si="294"/>
        <v>0</v>
      </c>
      <c r="I82" s="23">
        <f t="shared" si="294"/>
        <v>0</v>
      </c>
      <c r="J82" s="23">
        <f t="shared" si="294"/>
        <v>0</v>
      </c>
      <c r="K82" s="23">
        <f t="shared" si="294"/>
        <v>0</v>
      </c>
      <c r="L82" s="23">
        <f t="shared" si="294"/>
        <v>0</v>
      </c>
      <c r="M82" s="23">
        <f t="shared" si="294"/>
        <v>0</v>
      </c>
      <c r="N82" s="23">
        <f t="shared" si="294"/>
        <v>0</v>
      </c>
      <c r="O82" s="23">
        <f t="shared" si="294"/>
        <v>0</v>
      </c>
      <c r="P82" s="23">
        <f t="shared" si="294"/>
        <v>0</v>
      </c>
      <c r="Q82" s="23">
        <f t="shared" si="294"/>
        <v>0</v>
      </c>
      <c r="R82" s="23">
        <f t="shared" si="294"/>
        <v>0</v>
      </c>
      <c r="S82" s="23">
        <f t="shared" si="294"/>
        <v>0</v>
      </c>
      <c r="T82" s="23">
        <f t="shared" si="294"/>
        <v>0</v>
      </c>
      <c r="U82" s="23">
        <f t="shared" si="294"/>
        <v>0</v>
      </c>
      <c r="V82" s="23">
        <f t="shared" si="294"/>
        <v>0</v>
      </c>
      <c r="W82" s="23">
        <f t="shared" si="294"/>
        <v>0</v>
      </c>
      <c r="X82" s="23">
        <f t="shared" si="294"/>
        <v>0</v>
      </c>
      <c r="Y82" s="23">
        <f t="shared" si="294"/>
        <v>0</v>
      </c>
      <c r="Z82" s="23">
        <f t="shared" si="294"/>
        <v>0</v>
      </c>
      <c r="AA82" s="23">
        <f t="shared" si="294"/>
        <v>0</v>
      </c>
      <c r="AB82" s="23">
        <f t="shared" si="294"/>
        <v>0</v>
      </c>
      <c r="AC82" s="23">
        <f t="shared" si="294"/>
        <v>0</v>
      </c>
      <c r="AD82" s="23">
        <f t="shared" si="294"/>
        <v>0</v>
      </c>
      <c r="AE82" s="23">
        <f t="shared" si="294"/>
        <v>0</v>
      </c>
      <c r="AF82" s="23">
        <f t="shared" si="294"/>
        <v>0</v>
      </c>
      <c r="AG82" s="23">
        <f t="shared" si="294"/>
        <v>0</v>
      </c>
      <c r="AH82" s="23">
        <f t="shared" si="294"/>
        <v>0</v>
      </c>
      <c r="AI82" s="23">
        <f t="shared" si="294"/>
        <v>0</v>
      </c>
      <c r="AJ82" s="23">
        <f t="shared" si="294"/>
        <v>0</v>
      </c>
      <c r="AK82" s="23">
        <f t="shared" si="294"/>
        <v>0</v>
      </c>
      <c r="AL82" s="23">
        <f t="shared" si="294"/>
        <v>0</v>
      </c>
      <c r="AM82" s="23">
        <f t="shared" si="294"/>
        <v>0</v>
      </c>
      <c r="AN82" s="23">
        <f t="shared" si="294"/>
        <v>0</v>
      </c>
      <c r="AO82" s="23">
        <f t="shared" si="294"/>
        <v>0</v>
      </c>
      <c r="AP82" s="23">
        <f t="shared" si="294"/>
        <v>0</v>
      </c>
      <c r="AQ82" s="23">
        <f t="shared" si="294"/>
        <v>0</v>
      </c>
      <c r="AR82" s="23">
        <f t="shared" si="294"/>
        <v>0</v>
      </c>
      <c r="AS82" s="23">
        <f t="shared" si="294"/>
        <v>0</v>
      </c>
      <c r="AT82" s="23">
        <f t="shared" si="294"/>
        <v>0</v>
      </c>
      <c r="AU82" s="23">
        <f t="shared" si="294"/>
        <v>0</v>
      </c>
      <c r="AV82" s="23">
        <f t="shared" si="294"/>
        <v>0</v>
      </c>
      <c r="AW82" s="23">
        <f t="shared" si="294"/>
        <v>0</v>
      </c>
      <c r="AX82" s="23">
        <f t="shared" si="294"/>
        <v>0</v>
      </c>
      <c r="AY82" s="23">
        <f t="shared" si="294"/>
        <v>0</v>
      </c>
      <c r="AZ82" s="23">
        <f t="shared" si="294"/>
        <v>0</v>
      </c>
      <c r="BA82" s="23">
        <f t="shared" si="294"/>
        <v>0</v>
      </c>
      <c r="BB82" s="23">
        <f t="shared" si="294"/>
        <v>0</v>
      </c>
      <c r="BC82" s="23">
        <f t="shared" si="294"/>
        <v>0</v>
      </c>
      <c r="BD82" s="23">
        <f t="shared" si="294"/>
        <v>0</v>
      </c>
      <c r="BE82" s="23">
        <f t="shared" si="294"/>
        <v>0</v>
      </c>
      <c r="BF82" s="23">
        <f t="shared" si="294"/>
        <v>0</v>
      </c>
      <c r="BG82" s="23">
        <f t="shared" si="294"/>
        <v>0</v>
      </c>
      <c r="BH82" s="23">
        <f t="shared" si="294"/>
        <v>0</v>
      </c>
      <c r="BI82" s="23">
        <f t="shared" si="294"/>
        <v>0</v>
      </c>
      <c r="BJ82" s="23">
        <f t="shared" si="294"/>
        <v>0</v>
      </c>
      <c r="BK82" s="23">
        <f t="shared" si="294"/>
        <v>0</v>
      </c>
      <c r="BL82" s="23">
        <f t="shared" si="294"/>
        <v>0</v>
      </c>
      <c r="BM82" s="23">
        <f t="shared" si="294"/>
        <v>0</v>
      </c>
      <c r="BN82" s="23">
        <f t="shared" si="294"/>
        <v>0</v>
      </c>
      <c r="BO82" s="23">
        <f t="shared" si="294"/>
        <v>0</v>
      </c>
      <c r="BP82" s="23">
        <f t="shared" si="294"/>
        <v>0</v>
      </c>
      <c r="BQ82" s="23">
        <f t="shared" ref="BQ82:CF82" si="295">SUM(BQ83:BQ98)</f>
        <v>0</v>
      </c>
      <c r="BR82" s="23">
        <f t="shared" si="295"/>
        <v>0</v>
      </c>
      <c r="BS82" s="23">
        <f t="shared" si="295"/>
        <v>0</v>
      </c>
      <c r="BT82" s="23">
        <f t="shared" si="295"/>
        <v>0</v>
      </c>
      <c r="BU82" s="23">
        <f t="shared" si="295"/>
        <v>0</v>
      </c>
      <c r="BV82" s="23">
        <f t="shared" si="295"/>
        <v>0</v>
      </c>
      <c r="BW82" s="23">
        <f t="shared" si="295"/>
        <v>0</v>
      </c>
      <c r="BX82" s="23">
        <f t="shared" si="295"/>
        <v>0</v>
      </c>
      <c r="BY82" s="23">
        <f t="shared" si="295"/>
        <v>0</v>
      </c>
      <c r="BZ82" s="23">
        <f t="shared" si="295"/>
        <v>0</v>
      </c>
      <c r="CA82" s="23">
        <f t="shared" si="295"/>
        <v>0</v>
      </c>
      <c r="CB82" s="23">
        <f t="shared" si="295"/>
        <v>0</v>
      </c>
      <c r="CC82" s="23">
        <f t="shared" si="295"/>
        <v>0</v>
      </c>
      <c r="CD82" s="23">
        <f t="shared" si="295"/>
        <v>0</v>
      </c>
      <c r="CE82" s="23">
        <f t="shared" si="295"/>
        <v>0</v>
      </c>
      <c r="CF82" s="23">
        <f t="shared" si="295"/>
        <v>0</v>
      </c>
      <c r="CG82" s="17">
        <f>BA82-M82</f>
        <v>0</v>
      </c>
      <c r="CH82" s="17">
        <f>IFERROR(CG82/M82,0)</f>
        <v>0</v>
      </c>
      <c r="CI82" s="17">
        <f>BB82-V82</f>
        <v>0</v>
      </c>
      <c r="CJ82" s="37">
        <f>IFERROR(CI82/N82,0)</f>
        <v>0</v>
      </c>
      <c r="CK82" s="8" t="s">
        <v>232</v>
      </c>
    </row>
    <row r="83" spans="1:89" hidden="1" outlineLevel="1" x14ac:dyDescent="0.25">
      <c r="A83" s="14" t="s">
        <v>152</v>
      </c>
      <c r="B83" s="15"/>
      <c r="C83" s="14"/>
      <c r="D83" s="11"/>
      <c r="E83" s="12"/>
      <c r="F83" s="12"/>
      <c r="G83" s="12"/>
      <c r="H83" s="12"/>
      <c r="I83" s="12"/>
      <c r="J83" s="12"/>
      <c r="K83" s="12"/>
      <c r="L83" s="12"/>
      <c r="M83" s="13"/>
      <c r="N83" s="13"/>
      <c r="O83" s="13"/>
      <c r="P83" s="13"/>
      <c r="Q83" s="13"/>
      <c r="R83" s="13"/>
      <c r="S83" s="13"/>
      <c r="T83" s="13"/>
      <c r="U83" s="8"/>
      <c r="V83" s="8"/>
      <c r="W83" s="8"/>
      <c r="X83" s="8"/>
      <c r="Y83" s="8"/>
      <c r="Z83" s="8"/>
      <c r="AA83" s="8"/>
      <c r="AB83" s="8"/>
      <c r="AC83" s="13"/>
      <c r="AD83" s="13"/>
      <c r="AE83" s="13"/>
      <c r="AF83" s="13"/>
      <c r="AG83" s="13"/>
      <c r="AH83" s="13"/>
      <c r="AI83" s="13"/>
      <c r="AJ83" s="13"/>
      <c r="AK83" s="8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</row>
    <row r="84" spans="1:89" hidden="1" outlineLevel="1" x14ac:dyDescent="0.25">
      <c r="A84" s="14" t="s">
        <v>152</v>
      </c>
      <c r="B84" s="15"/>
      <c r="C84" s="14"/>
      <c r="D84" s="11"/>
      <c r="E84" s="12"/>
      <c r="F84" s="12"/>
      <c r="G84" s="12"/>
      <c r="H84" s="12"/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8"/>
      <c r="V84" s="8"/>
      <c r="W84" s="8"/>
      <c r="X84" s="8"/>
      <c r="Y84" s="8"/>
      <c r="Z84" s="8"/>
      <c r="AA84" s="8"/>
      <c r="AB84" s="8"/>
      <c r="AC84" s="13"/>
      <c r="AD84" s="13"/>
      <c r="AE84" s="13"/>
      <c r="AF84" s="13"/>
      <c r="AG84" s="13"/>
      <c r="AH84" s="13"/>
      <c r="AI84" s="13"/>
      <c r="AJ84" s="13"/>
      <c r="AK84" s="8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</row>
    <row r="85" spans="1:89" hidden="1" outlineLevel="1" x14ac:dyDescent="0.25">
      <c r="A85" s="14" t="s">
        <v>152</v>
      </c>
      <c r="B85" s="15"/>
      <c r="C85" s="14"/>
      <c r="D85" s="11"/>
      <c r="E85" s="12"/>
      <c r="F85" s="12"/>
      <c r="G85" s="12"/>
      <c r="H85" s="12"/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8"/>
      <c r="V85" s="8"/>
      <c r="W85" s="8"/>
      <c r="X85" s="8"/>
      <c r="Y85" s="8"/>
      <c r="Z85" s="8"/>
      <c r="AA85" s="8"/>
      <c r="AB85" s="8"/>
      <c r="AC85" s="13"/>
      <c r="AD85" s="13"/>
      <c r="AE85" s="13"/>
      <c r="AF85" s="13"/>
      <c r="AG85" s="13"/>
      <c r="AH85" s="13"/>
      <c r="AI85" s="13"/>
      <c r="AJ85" s="13"/>
      <c r="AK85" s="8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</row>
    <row r="86" spans="1:89" hidden="1" outlineLevel="1" x14ac:dyDescent="0.25">
      <c r="A86" s="14" t="s">
        <v>152</v>
      </c>
      <c r="B86" s="15"/>
      <c r="C86" s="14"/>
      <c r="D86" s="11"/>
      <c r="E86" s="12"/>
      <c r="F86" s="12"/>
      <c r="G86" s="12"/>
      <c r="H86" s="12"/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8"/>
      <c r="V86" s="8"/>
      <c r="W86" s="8"/>
      <c r="X86" s="8"/>
      <c r="Y86" s="8"/>
      <c r="Z86" s="8"/>
      <c r="AA86" s="8"/>
      <c r="AB86" s="8"/>
      <c r="AC86" s="13"/>
      <c r="AD86" s="13"/>
      <c r="AE86" s="13"/>
      <c r="AF86" s="13"/>
      <c r="AG86" s="13"/>
      <c r="AH86" s="13"/>
      <c r="AI86" s="13"/>
      <c r="AJ86" s="13"/>
      <c r="AK86" s="8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</row>
    <row r="87" spans="1:89" hidden="1" outlineLevel="1" x14ac:dyDescent="0.25">
      <c r="A87" s="14" t="s">
        <v>152</v>
      </c>
      <c r="B87" s="15"/>
      <c r="C87" s="14"/>
      <c r="D87" s="11"/>
      <c r="E87" s="12"/>
      <c r="F87" s="12"/>
      <c r="G87" s="12"/>
      <c r="H87" s="12"/>
      <c r="I87" s="12"/>
      <c r="J87" s="12"/>
      <c r="K87" s="12"/>
      <c r="L87" s="12"/>
      <c r="M87" s="13"/>
      <c r="N87" s="13"/>
      <c r="O87" s="13"/>
      <c r="P87" s="13"/>
      <c r="Q87" s="13"/>
      <c r="R87" s="13"/>
      <c r="S87" s="13"/>
      <c r="T87" s="13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3"/>
      <c r="AG87" s="13"/>
      <c r="AH87" s="13"/>
      <c r="AI87" s="13"/>
      <c r="AJ87" s="13"/>
      <c r="AK87" s="8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8"/>
      <c r="AZ87" s="13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</row>
    <row r="88" spans="1:89" hidden="1" outlineLevel="1" x14ac:dyDescent="0.25">
      <c r="A88" s="14" t="s">
        <v>152</v>
      </c>
      <c r="B88" s="15"/>
      <c r="C88" s="14"/>
      <c r="D88" s="11"/>
      <c r="E88" s="12"/>
      <c r="F88" s="12"/>
      <c r="G88" s="12"/>
      <c r="H88" s="12"/>
      <c r="I88" s="12"/>
      <c r="J88" s="12"/>
      <c r="K88" s="12"/>
      <c r="L88" s="12"/>
      <c r="M88" s="13"/>
      <c r="N88" s="13"/>
      <c r="O88" s="13"/>
      <c r="P88" s="13"/>
      <c r="Q88" s="13"/>
      <c r="R88" s="13"/>
      <c r="S88" s="13"/>
      <c r="T88" s="13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</row>
    <row r="89" spans="1:89" hidden="1" outlineLevel="1" x14ac:dyDescent="0.25">
      <c r="A89" s="14" t="s">
        <v>152</v>
      </c>
      <c r="B89" s="15"/>
      <c r="C89" s="14"/>
      <c r="D89" s="11"/>
      <c r="E89" s="12"/>
      <c r="F89" s="12"/>
      <c r="G89" s="12"/>
      <c r="H89" s="12"/>
      <c r="I89" s="12"/>
      <c r="J89" s="12"/>
      <c r="K89" s="12"/>
      <c r="L89" s="12"/>
      <c r="M89" s="13"/>
      <c r="N89" s="13"/>
      <c r="O89" s="13"/>
      <c r="P89" s="13"/>
      <c r="Q89" s="13"/>
      <c r="R89" s="13"/>
      <c r="S89" s="13"/>
      <c r="T89" s="13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</row>
    <row r="90" spans="1:89" hidden="1" outlineLevel="1" x14ac:dyDescent="0.25">
      <c r="A90" s="14" t="s">
        <v>152</v>
      </c>
      <c r="B90" s="15"/>
      <c r="C90" s="14"/>
      <c r="D90" s="11"/>
      <c r="E90" s="12"/>
      <c r="F90" s="12"/>
      <c r="G90" s="12"/>
      <c r="H90" s="12"/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</row>
    <row r="91" spans="1:89" hidden="1" outlineLevel="1" x14ac:dyDescent="0.25">
      <c r="A91" s="14" t="s">
        <v>152</v>
      </c>
      <c r="B91" s="15"/>
      <c r="C91" s="14"/>
      <c r="D91" s="11"/>
      <c r="E91" s="12"/>
      <c r="F91" s="12"/>
      <c r="G91" s="12"/>
      <c r="H91" s="12"/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8"/>
      <c r="AZ91" s="13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</row>
    <row r="92" spans="1:89" hidden="1" outlineLevel="1" x14ac:dyDescent="0.25">
      <c r="A92" s="14" t="s">
        <v>152</v>
      </c>
      <c r="B92" s="15"/>
      <c r="C92" s="14"/>
      <c r="D92" s="11"/>
      <c r="E92" s="12"/>
      <c r="F92" s="12"/>
      <c r="G92" s="12"/>
      <c r="H92" s="12"/>
      <c r="I92" s="12"/>
      <c r="J92" s="12"/>
      <c r="K92" s="12"/>
      <c r="L92" s="12"/>
      <c r="M92" s="13"/>
      <c r="N92" s="13"/>
      <c r="O92" s="13"/>
      <c r="P92" s="13"/>
      <c r="Q92" s="13"/>
      <c r="R92" s="13"/>
      <c r="S92" s="13"/>
      <c r="T92" s="13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</row>
    <row r="93" spans="1:89" hidden="1" outlineLevel="1" x14ac:dyDescent="0.25">
      <c r="A93" s="14" t="s">
        <v>152</v>
      </c>
      <c r="B93" s="15"/>
      <c r="C93" s="14"/>
      <c r="D93" s="11"/>
      <c r="E93" s="12"/>
      <c r="F93" s="12"/>
      <c r="G93" s="12"/>
      <c r="H93" s="12"/>
      <c r="I93" s="12"/>
      <c r="J93" s="12"/>
      <c r="K93" s="12"/>
      <c r="L93" s="12"/>
      <c r="M93" s="13"/>
      <c r="N93" s="13"/>
      <c r="O93" s="13"/>
      <c r="P93" s="13"/>
      <c r="Q93" s="13"/>
      <c r="R93" s="13"/>
      <c r="S93" s="13"/>
      <c r="T93" s="13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</row>
    <row r="94" spans="1:89" hidden="1" outlineLevel="1" x14ac:dyDescent="0.25">
      <c r="A94" s="14" t="s">
        <v>152</v>
      </c>
      <c r="B94" s="15"/>
      <c r="C94" s="14"/>
      <c r="D94" s="11"/>
      <c r="E94" s="12"/>
      <c r="F94" s="12"/>
      <c r="G94" s="12"/>
      <c r="H94" s="12"/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</row>
    <row r="95" spans="1:89" hidden="1" outlineLevel="1" x14ac:dyDescent="0.25">
      <c r="A95" s="14" t="s">
        <v>152</v>
      </c>
      <c r="B95" s="15"/>
      <c r="C95" s="14"/>
      <c r="D95" s="11"/>
      <c r="E95" s="12"/>
      <c r="F95" s="12"/>
      <c r="G95" s="12"/>
      <c r="H95" s="12"/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</row>
    <row r="96" spans="1:89" hidden="1" outlineLevel="1" x14ac:dyDescent="0.25">
      <c r="A96" s="14" t="s">
        <v>152</v>
      </c>
      <c r="B96" s="15"/>
      <c r="C96" s="14"/>
      <c r="D96" s="13"/>
      <c r="E96" s="12"/>
      <c r="F96" s="12"/>
      <c r="G96" s="12"/>
      <c r="H96" s="12"/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</row>
    <row r="97" spans="1:89" hidden="1" outlineLevel="1" x14ac:dyDescent="0.25">
      <c r="A97" s="14" t="s">
        <v>152</v>
      </c>
      <c r="B97" s="15"/>
      <c r="C97" s="14"/>
      <c r="D97" s="13"/>
      <c r="E97" s="12"/>
      <c r="F97" s="12"/>
      <c r="G97" s="12"/>
      <c r="H97" s="12"/>
      <c r="I97" s="12"/>
      <c r="J97" s="12"/>
      <c r="K97" s="12"/>
      <c r="L97" s="12"/>
      <c r="M97" s="13"/>
      <c r="N97" s="13"/>
      <c r="O97" s="13"/>
      <c r="P97" s="13"/>
      <c r="Q97" s="13"/>
      <c r="R97" s="13"/>
      <c r="S97" s="13"/>
      <c r="T97" s="13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</row>
    <row r="98" spans="1:89" hidden="1" outlineLevel="1" x14ac:dyDescent="0.25">
      <c r="A98" s="14" t="s">
        <v>152</v>
      </c>
      <c r="B98" s="15"/>
      <c r="C98" s="14"/>
      <c r="D98" s="13"/>
      <c r="E98" s="12"/>
      <c r="F98" s="12"/>
      <c r="G98" s="12"/>
      <c r="H98" s="12"/>
      <c r="I98" s="12"/>
      <c r="J98" s="12"/>
      <c r="K98" s="12"/>
      <c r="L98" s="12"/>
      <c r="M98" s="13"/>
      <c r="N98" s="13"/>
      <c r="O98" s="13"/>
      <c r="P98" s="13"/>
      <c r="Q98" s="13"/>
      <c r="R98" s="13"/>
      <c r="S98" s="13"/>
      <c r="T98" s="13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</row>
    <row r="99" spans="1:89" s="36" customFormat="1" ht="63" collapsed="1" x14ac:dyDescent="0.2">
      <c r="A99" s="14" t="s">
        <v>154</v>
      </c>
      <c r="B99" s="15" t="s">
        <v>155</v>
      </c>
      <c r="C99" s="14" t="s">
        <v>110</v>
      </c>
      <c r="D99" s="16">
        <f>SUM(D100:D114)</f>
        <v>2.0977895329999998</v>
      </c>
      <c r="E99" s="16">
        <f t="shared" ref="E99:BP99" si="296">SUM(E100:E114)</f>
        <v>0</v>
      </c>
      <c r="F99" s="16">
        <f t="shared" si="296"/>
        <v>2.0977895329999998</v>
      </c>
      <c r="G99" s="16">
        <f t="shared" si="296"/>
        <v>0</v>
      </c>
      <c r="H99" s="16">
        <f t="shared" si="296"/>
        <v>0</v>
      </c>
      <c r="I99" s="16">
        <f t="shared" si="296"/>
        <v>0</v>
      </c>
      <c r="J99" s="16">
        <f t="shared" si="296"/>
        <v>0.25</v>
      </c>
      <c r="K99" s="16">
        <f t="shared" si="296"/>
        <v>0</v>
      </c>
      <c r="L99" s="16">
        <f t="shared" si="296"/>
        <v>0</v>
      </c>
      <c r="M99" s="16">
        <f t="shared" si="296"/>
        <v>0</v>
      </c>
      <c r="N99" s="16">
        <f t="shared" si="296"/>
        <v>0</v>
      </c>
      <c r="O99" s="16">
        <f t="shared" si="296"/>
        <v>0</v>
      </c>
      <c r="P99" s="16">
        <f t="shared" si="296"/>
        <v>0</v>
      </c>
      <c r="Q99" s="16">
        <f t="shared" si="296"/>
        <v>0</v>
      </c>
      <c r="R99" s="16">
        <f t="shared" si="296"/>
        <v>0</v>
      </c>
      <c r="S99" s="16">
        <f t="shared" si="296"/>
        <v>0</v>
      </c>
      <c r="T99" s="16">
        <f t="shared" si="296"/>
        <v>0</v>
      </c>
      <c r="U99" s="16">
        <f t="shared" si="296"/>
        <v>0</v>
      </c>
      <c r="V99" s="16">
        <f t="shared" si="296"/>
        <v>0</v>
      </c>
      <c r="W99" s="16">
        <f t="shared" si="296"/>
        <v>0</v>
      </c>
      <c r="X99" s="16">
        <f t="shared" si="296"/>
        <v>0</v>
      </c>
      <c r="Y99" s="16">
        <f t="shared" si="296"/>
        <v>0</v>
      </c>
      <c r="Z99" s="16">
        <f t="shared" si="296"/>
        <v>0</v>
      </c>
      <c r="AA99" s="16">
        <f t="shared" si="296"/>
        <v>0</v>
      </c>
      <c r="AB99" s="16">
        <f t="shared" si="296"/>
        <v>0</v>
      </c>
      <c r="AC99" s="16">
        <f t="shared" si="296"/>
        <v>0</v>
      </c>
      <c r="AD99" s="16">
        <f t="shared" si="296"/>
        <v>0</v>
      </c>
      <c r="AE99" s="16">
        <f t="shared" si="296"/>
        <v>0</v>
      </c>
      <c r="AF99" s="16">
        <f t="shared" si="296"/>
        <v>0</v>
      </c>
      <c r="AG99" s="16">
        <f t="shared" si="296"/>
        <v>0</v>
      </c>
      <c r="AH99" s="16">
        <f t="shared" si="296"/>
        <v>0</v>
      </c>
      <c r="AI99" s="16">
        <f t="shared" si="296"/>
        <v>0</v>
      </c>
      <c r="AJ99" s="16">
        <f t="shared" si="296"/>
        <v>0</v>
      </c>
      <c r="AK99" s="16">
        <f t="shared" si="296"/>
        <v>0</v>
      </c>
      <c r="AL99" s="16">
        <f t="shared" si="296"/>
        <v>2.0977895329999998</v>
      </c>
      <c r="AM99" s="16">
        <f t="shared" si="296"/>
        <v>0</v>
      </c>
      <c r="AN99" s="16">
        <f t="shared" si="296"/>
        <v>0</v>
      </c>
      <c r="AO99" s="16">
        <f t="shared" si="296"/>
        <v>0</v>
      </c>
      <c r="AP99" s="16">
        <f t="shared" si="296"/>
        <v>0.25</v>
      </c>
      <c r="AQ99" s="16">
        <f t="shared" si="296"/>
        <v>0</v>
      </c>
      <c r="AR99" s="16">
        <f t="shared" si="296"/>
        <v>0</v>
      </c>
      <c r="AS99" s="16">
        <f t="shared" si="296"/>
        <v>0</v>
      </c>
      <c r="AT99" s="16">
        <f t="shared" si="296"/>
        <v>0</v>
      </c>
      <c r="AU99" s="16">
        <f t="shared" si="296"/>
        <v>0</v>
      </c>
      <c r="AV99" s="16">
        <f t="shared" si="296"/>
        <v>0</v>
      </c>
      <c r="AW99" s="16">
        <f t="shared" si="296"/>
        <v>0</v>
      </c>
      <c r="AX99" s="16">
        <f t="shared" si="296"/>
        <v>0</v>
      </c>
      <c r="AY99" s="16">
        <f t="shared" si="296"/>
        <v>0</v>
      </c>
      <c r="AZ99" s="16">
        <f t="shared" si="296"/>
        <v>0</v>
      </c>
      <c r="BA99" s="16">
        <f t="shared" si="296"/>
        <v>0</v>
      </c>
      <c r="BB99" s="16">
        <f t="shared" si="296"/>
        <v>0</v>
      </c>
      <c r="BC99" s="16">
        <f t="shared" si="296"/>
        <v>0</v>
      </c>
      <c r="BD99" s="16">
        <f t="shared" si="296"/>
        <v>0</v>
      </c>
      <c r="BE99" s="16">
        <f t="shared" si="296"/>
        <v>0</v>
      </c>
      <c r="BF99" s="16">
        <f t="shared" si="296"/>
        <v>0</v>
      </c>
      <c r="BG99" s="16">
        <f t="shared" si="296"/>
        <v>0</v>
      </c>
      <c r="BH99" s="16">
        <f t="shared" si="296"/>
        <v>0</v>
      </c>
      <c r="BI99" s="16">
        <f t="shared" si="296"/>
        <v>0</v>
      </c>
      <c r="BJ99" s="16">
        <f t="shared" si="296"/>
        <v>0</v>
      </c>
      <c r="BK99" s="16">
        <f t="shared" si="296"/>
        <v>0</v>
      </c>
      <c r="BL99" s="16">
        <f t="shared" si="296"/>
        <v>0</v>
      </c>
      <c r="BM99" s="16">
        <f t="shared" si="296"/>
        <v>0</v>
      </c>
      <c r="BN99" s="16">
        <f t="shared" si="296"/>
        <v>0</v>
      </c>
      <c r="BO99" s="16">
        <f t="shared" si="296"/>
        <v>0</v>
      </c>
      <c r="BP99" s="16">
        <f t="shared" si="296"/>
        <v>0</v>
      </c>
      <c r="BQ99" s="16">
        <f t="shared" ref="BQ99:CF99" si="297">SUM(BQ100:BQ114)</f>
        <v>0</v>
      </c>
      <c r="BR99" s="16">
        <f t="shared" si="297"/>
        <v>0</v>
      </c>
      <c r="BS99" s="16">
        <f t="shared" si="297"/>
        <v>0</v>
      </c>
      <c r="BT99" s="16">
        <f t="shared" si="297"/>
        <v>0</v>
      </c>
      <c r="BU99" s="16">
        <f t="shared" si="297"/>
        <v>0</v>
      </c>
      <c r="BV99" s="16">
        <f t="shared" si="297"/>
        <v>0</v>
      </c>
      <c r="BW99" s="16">
        <f t="shared" si="297"/>
        <v>0</v>
      </c>
      <c r="BX99" s="16">
        <f t="shared" si="297"/>
        <v>0</v>
      </c>
      <c r="BY99" s="16">
        <f t="shared" si="297"/>
        <v>0</v>
      </c>
      <c r="BZ99" s="16">
        <f t="shared" si="297"/>
        <v>0</v>
      </c>
      <c r="CA99" s="16">
        <f t="shared" si="297"/>
        <v>0</v>
      </c>
      <c r="CB99" s="16">
        <f t="shared" si="297"/>
        <v>0</v>
      </c>
      <c r="CC99" s="16">
        <f t="shared" si="297"/>
        <v>0</v>
      </c>
      <c r="CD99" s="16">
        <f t="shared" si="297"/>
        <v>0</v>
      </c>
      <c r="CE99" s="16">
        <f t="shared" si="297"/>
        <v>0</v>
      </c>
      <c r="CF99" s="16">
        <f t="shared" si="297"/>
        <v>0</v>
      </c>
      <c r="CG99" s="17">
        <f>BA99-M99</f>
        <v>0</v>
      </c>
      <c r="CH99" s="17">
        <f>IFERROR(CG99/M99,0)</f>
        <v>0</v>
      </c>
      <c r="CI99" s="17">
        <f>BB99-V99</f>
        <v>0</v>
      </c>
      <c r="CJ99" s="37">
        <f>IFERROR(CI99/N99,0)</f>
        <v>0</v>
      </c>
      <c r="CK99" s="17" t="s">
        <v>232</v>
      </c>
    </row>
    <row r="100" spans="1:89" ht="47.25" outlineLevel="1" x14ac:dyDescent="0.25">
      <c r="A100" s="26" t="s">
        <v>154</v>
      </c>
      <c r="B100" s="27" t="s">
        <v>207</v>
      </c>
      <c r="C100" s="26" t="s">
        <v>208</v>
      </c>
      <c r="D100" s="28">
        <v>2.0977895329999998</v>
      </c>
      <c r="E100" s="29">
        <f>M100+U100+AC100+AK100</f>
        <v>0</v>
      </c>
      <c r="F100" s="29">
        <f t="shared" ref="F100:K100" si="298">N100+V100+AD100+AL100</f>
        <v>2.0977895329999998</v>
      </c>
      <c r="G100" s="29">
        <f t="shared" si="298"/>
        <v>0</v>
      </c>
      <c r="H100" s="29">
        <f t="shared" si="298"/>
        <v>0</v>
      </c>
      <c r="I100" s="29">
        <f t="shared" si="298"/>
        <v>0</v>
      </c>
      <c r="J100" s="29">
        <f t="shared" si="298"/>
        <v>0.25</v>
      </c>
      <c r="K100" s="29">
        <f t="shared" si="298"/>
        <v>0</v>
      </c>
      <c r="L100" s="29">
        <f>T100+AB100+AJ100+AR100</f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30">
        <v>0</v>
      </c>
      <c r="AL100" s="28">
        <v>2.0977895329999998</v>
      </c>
      <c r="AM100" s="28">
        <v>0</v>
      </c>
      <c r="AN100" s="28">
        <v>0</v>
      </c>
      <c r="AO100" s="28">
        <v>0</v>
      </c>
      <c r="AP100" s="28">
        <v>0.25</v>
      </c>
      <c r="AQ100" s="28">
        <v>0</v>
      </c>
      <c r="AR100" s="28">
        <v>0</v>
      </c>
      <c r="AS100" s="28">
        <f>BA100+BI100+BQ100+BY100</f>
        <v>0</v>
      </c>
      <c r="AT100" s="28">
        <f t="shared" ref="AT100:AZ100" si="299">BB100+BJ100+BR100+BZ100</f>
        <v>0</v>
      </c>
      <c r="AU100" s="28">
        <f t="shared" si="299"/>
        <v>0</v>
      </c>
      <c r="AV100" s="28">
        <f t="shared" si="299"/>
        <v>0</v>
      </c>
      <c r="AW100" s="28">
        <f t="shared" si="299"/>
        <v>0</v>
      </c>
      <c r="AX100" s="28">
        <f t="shared" si="299"/>
        <v>0</v>
      </c>
      <c r="AY100" s="28">
        <f t="shared" si="299"/>
        <v>0</v>
      </c>
      <c r="AZ100" s="28">
        <f t="shared" si="299"/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v>0</v>
      </c>
      <c r="BW100" s="30">
        <v>0</v>
      </c>
      <c r="BX100" s="30">
        <v>0</v>
      </c>
      <c r="BY100" s="30">
        <v>0</v>
      </c>
      <c r="BZ100" s="30">
        <v>0</v>
      </c>
      <c r="CA100" s="30">
        <v>0</v>
      </c>
      <c r="CB100" s="30">
        <v>0</v>
      </c>
      <c r="CC100" s="30">
        <v>0</v>
      </c>
      <c r="CD100" s="30">
        <v>0</v>
      </c>
      <c r="CE100" s="30">
        <v>0</v>
      </c>
      <c r="CF100" s="30">
        <v>0</v>
      </c>
      <c r="CG100" s="30">
        <f>BA100-M100</f>
        <v>0</v>
      </c>
      <c r="CH100" s="30">
        <f>IFERROR(CG100/M100,0)</f>
        <v>0</v>
      </c>
      <c r="CI100" s="30">
        <f>BB100-V100</f>
        <v>0</v>
      </c>
      <c r="CJ100" s="34">
        <f>IFERROR(CI100/N100,0)</f>
        <v>0</v>
      </c>
      <c r="CK100" s="30" t="s">
        <v>232</v>
      </c>
    </row>
    <row r="101" spans="1:89" hidden="1" outlineLevel="1" x14ac:dyDescent="0.25">
      <c r="A101" s="14" t="s">
        <v>154</v>
      </c>
      <c r="B101" s="15"/>
      <c r="C101" s="14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</row>
    <row r="102" spans="1:89" hidden="1" outlineLevel="1" x14ac:dyDescent="0.25">
      <c r="A102" s="14" t="s">
        <v>154</v>
      </c>
      <c r="B102" s="15"/>
      <c r="C102" s="14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</row>
    <row r="103" spans="1:89" hidden="1" outlineLevel="1" x14ac:dyDescent="0.25">
      <c r="A103" s="14" t="s">
        <v>154</v>
      </c>
      <c r="B103" s="15"/>
      <c r="C103" s="14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</row>
    <row r="104" spans="1:89" hidden="1" outlineLevel="1" x14ac:dyDescent="0.25">
      <c r="A104" s="14" t="s">
        <v>154</v>
      </c>
      <c r="B104" s="15"/>
      <c r="C104" s="14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</row>
    <row r="105" spans="1:89" hidden="1" outlineLevel="1" x14ac:dyDescent="0.25">
      <c r="A105" s="14" t="s">
        <v>154</v>
      </c>
      <c r="B105" s="15"/>
      <c r="C105" s="14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</row>
    <row r="106" spans="1:89" hidden="1" outlineLevel="1" x14ac:dyDescent="0.25">
      <c r="A106" s="14" t="s">
        <v>154</v>
      </c>
      <c r="B106" s="15"/>
      <c r="C106" s="14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</row>
    <row r="107" spans="1:89" hidden="1" outlineLevel="1" x14ac:dyDescent="0.25">
      <c r="A107" s="14" t="s">
        <v>154</v>
      </c>
      <c r="B107" s="15"/>
      <c r="C107" s="14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</row>
    <row r="108" spans="1:89" hidden="1" outlineLevel="1" x14ac:dyDescent="0.25">
      <c r="A108" s="14" t="s">
        <v>154</v>
      </c>
      <c r="B108" s="15"/>
      <c r="C108" s="14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</row>
    <row r="109" spans="1:89" hidden="1" outlineLevel="1" x14ac:dyDescent="0.25">
      <c r="A109" s="14" t="s">
        <v>154</v>
      </c>
      <c r="B109" s="15"/>
      <c r="C109" s="14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</row>
    <row r="110" spans="1:89" hidden="1" outlineLevel="1" x14ac:dyDescent="0.25">
      <c r="A110" s="14" t="s">
        <v>154</v>
      </c>
      <c r="B110" s="15"/>
      <c r="C110" s="14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</row>
    <row r="111" spans="1:89" hidden="1" outlineLevel="1" x14ac:dyDescent="0.25">
      <c r="A111" s="14" t="s">
        <v>154</v>
      </c>
      <c r="B111" s="15"/>
      <c r="C111" s="14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</row>
    <row r="112" spans="1:89" hidden="1" outlineLevel="1" x14ac:dyDescent="0.25">
      <c r="A112" s="14" t="s">
        <v>154</v>
      </c>
      <c r="B112" s="15"/>
      <c r="C112" s="14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</row>
    <row r="113" spans="1:89" hidden="1" outlineLevel="1" x14ac:dyDescent="0.25">
      <c r="A113" s="14" t="s">
        <v>154</v>
      </c>
      <c r="B113" s="15"/>
      <c r="C113" s="14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</row>
    <row r="114" spans="1:89" hidden="1" outlineLevel="1" x14ac:dyDescent="0.25">
      <c r="A114" s="14" t="s">
        <v>154</v>
      </c>
      <c r="B114" s="15"/>
      <c r="C114" s="14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</row>
    <row r="115" spans="1:89" ht="47.25" collapsed="1" x14ac:dyDescent="0.25">
      <c r="A115" s="14" t="s">
        <v>156</v>
      </c>
      <c r="B115" s="15" t="s">
        <v>157</v>
      </c>
      <c r="C115" s="14" t="s">
        <v>110</v>
      </c>
      <c r="D115" s="16">
        <f>D116+D147</f>
        <v>24.566943849999998</v>
      </c>
      <c r="E115" s="16">
        <f t="shared" ref="E115:BP115" si="300">E116+E147</f>
        <v>0</v>
      </c>
      <c r="F115" s="16">
        <f t="shared" si="300"/>
        <v>6.8987144750000002</v>
      </c>
      <c r="G115" s="16">
        <f t="shared" si="300"/>
        <v>0</v>
      </c>
      <c r="H115" s="16">
        <f t="shared" si="300"/>
        <v>0</v>
      </c>
      <c r="I115" s="16">
        <f t="shared" si="300"/>
        <v>1.48</v>
      </c>
      <c r="J115" s="16">
        <f t="shared" si="300"/>
        <v>0.4</v>
      </c>
      <c r="K115" s="16">
        <f t="shared" si="300"/>
        <v>0</v>
      </c>
      <c r="L115" s="16">
        <f t="shared" si="300"/>
        <v>0</v>
      </c>
      <c r="M115" s="16">
        <f t="shared" si="300"/>
        <v>0</v>
      </c>
      <c r="N115" s="16">
        <f t="shared" si="300"/>
        <v>0</v>
      </c>
      <c r="O115" s="16">
        <f t="shared" si="300"/>
        <v>0</v>
      </c>
      <c r="P115" s="16">
        <f t="shared" si="300"/>
        <v>0</v>
      </c>
      <c r="Q115" s="16">
        <f t="shared" si="300"/>
        <v>0</v>
      </c>
      <c r="R115" s="16">
        <f t="shared" si="300"/>
        <v>0</v>
      </c>
      <c r="S115" s="16">
        <f t="shared" si="300"/>
        <v>0</v>
      </c>
      <c r="T115" s="16">
        <f t="shared" si="300"/>
        <v>0</v>
      </c>
      <c r="U115" s="16">
        <f t="shared" si="300"/>
        <v>0</v>
      </c>
      <c r="V115" s="16">
        <f t="shared" si="300"/>
        <v>0</v>
      </c>
      <c r="W115" s="16">
        <f t="shared" si="300"/>
        <v>0</v>
      </c>
      <c r="X115" s="16">
        <f t="shared" si="300"/>
        <v>0</v>
      </c>
      <c r="Y115" s="16">
        <f t="shared" si="300"/>
        <v>0</v>
      </c>
      <c r="Z115" s="16">
        <f t="shared" si="300"/>
        <v>0</v>
      </c>
      <c r="AA115" s="16">
        <f t="shared" si="300"/>
        <v>0</v>
      </c>
      <c r="AB115" s="16">
        <f t="shared" si="300"/>
        <v>0</v>
      </c>
      <c r="AC115" s="16">
        <f t="shared" si="300"/>
        <v>0</v>
      </c>
      <c r="AD115" s="16">
        <f t="shared" si="300"/>
        <v>0</v>
      </c>
      <c r="AE115" s="16">
        <f t="shared" si="300"/>
        <v>0</v>
      </c>
      <c r="AF115" s="16">
        <f t="shared" si="300"/>
        <v>0</v>
      </c>
      <c r="AG115" s="16">
        <f t="shared" si="300"/>
        <v>0</v>
      </c>
      <c r="AH115" s="16">
        <f t="shared" si="300"/>
        <v>0</v>
      </c>
      <c r="AI115" s="16">
        <f t="shared" si="300"/>
        <v>0</v>
      </c>
      <c r="AJ115" s="16">
        <f t="shared" si="300"/>
        <v>0</v>
      </c>
      <c r="AK115" s="16">
        <f t="shared" si="300"/>
        <v>0</v>
      </c>
      <c r="AL115" s="16">
        <f t="shared" si="300"/>
        <v>6.8987144750000002</v>
      </c>
      <c r="AM115" s="16">
        <f t="shared" si="300"/>
        <v>0</v>
      </c>
      <c r="AN115" s="16">
        <f t="shared" si="300"/>
        <v>0</v>
      </c>
      <c r="AO115" s="16">
        <f t="shared" si="300"/>
        <v>1.48</v>
      </c>
      <c r="AP115" s="16">
        <f t="shared" si="300"/>
        <v>0.4</v>
      </c>
      <c r="AQ115" s="16">
        <f t="shared" si="300"/>
        <v>0</v>
      </c>
      <c r="AR115" s="16">
        <f t="shared" si="300"/>
        <v>0</v>
      </c>
      <c r="AS115" s="16">
        <f t="shared" si="300"/>
        <v>0</v>
      </c>
      <c r="AT115" s="16">
        <f t="shared" si="300"/>
        <v>0</v>
      </c>
      <c r="AU115" s="16">
        <f t="shared" si="300"/>
        <v>0</v>
      </c>
      <c r="AV115" s="16">
        <f t="shared" si="300"/>
        <v>0</v>
      </c>
      <c r="AW115" s="16">
        <f t="shared" si="300"/>
        <v>0</v>
      </c>
      <c r="AX115" s="16">
        <f t="shared" si="300"/>
        <v>0</v>
      </c>
      <c r="AY115" s="16">
        <f t="shared" si="300"/>
        <v>0</v>
      </c>
      <c r="AZ115" s="16">
        <f t="shared" si="300"/>
        <v>0</v>
      </c>
      <c r="BA115" s="16">
        <f t="shared" si="300"/>
        <v>0</v>
      </c>
      <c r="BB115" s="16">
        <f t="shared" si="300"/>
        <v>0</v>
      </c>
      <c r="BC115" s="16">
        <f t="shared" si="300"/>
        <v>0</v>
      </c>
      <c r="BD115" s="16">
        <f t="shared" si="300"/>
        <v>0</v>
      </c>
      <c r="BE115" s="16">
        <f t="shared" si="300"/>
        <v>0</v>
      </c>
      <c r="BF115" s="16">
        <f t="shared" si="300"/>
        <v>0</v>
      </c>
      <c r="BG115" s="16">
        <f t="shared" si="300"/>
        <v>0</v>
      </c>
      <c r="BH115" s="16">
        <f t="shared" si="300"/>
        <v>0</v>
      </c>
      <c r="BI115" s="16">
        <f t="shared" si="300"/>
        <v>0</v>
      </c>
      <c r="BJ115" s="16">
        <f t="shared" si="300"/>
        <v>0</v>
      </c>
      <c r="BK115" s="16">
        <f t="shared" si="300"/>
        <v>0</v>
      </c>
      <c r="BL115" s="16">
        <f t="shared" si="300"/>
        <v>0</v>
      </c>
      <c r="BM115" s="16">
        <f t="shared" si="300"/>
        <v>0</v>
      </c>
      <c r="BN115" s="16">
        <f t="shared" si="300"/>
        <v>0</v>
      </c>
      <c r="BO115" s="16">
        <f t="shared" si="300"/>
        <v>0</v>
      </c>
      <c r="BP115" s="16">
        <f t="shared" si="300"/>
        <v>0</v>
      </c>
      <c r="BQ115" s="16">
        <f t="shared" ref="BQ115:CF115" si="301">BQ116+BQ147</f>
        <v>0</v>
      </c>
      <c r="BR115" s="16">
        <f t="shared" si="301"/>
        <v>0</v>
      </c>
      <c r="BS115" s="16">
        <f t="shared" si="301"/>
        <v>0</v>
      </c>
      <c r="BT115" s="16">
        <f t="shared" si="301"/>
        <v>0</v>
      </c>
      <c r="BU115" s="16">
        <f t="shared" si="301"/>
        <v>0</v>
      </c>
      <c r="BV115" s="16">
        <f t="shared" si="301"/>
        <v>0</v>
      </c>
      <c r="BW115" s="16">
        <f t="shared" si="301"/>
        <v>0</v>
      </c>
      <c r="BX115" s="16">
        <f t="shared" si="301"/>
        <v>0</v>
      </c>
      <c r="BY115" s="16">
        <f t="shared" si="301"/>
        <v>0</v>
      </c>
      <c r="BZ115" s="16">
        <f t="shared" si="301"/>
        <v>0</v>
      </c>
      <c r="CA115" s="16">
        <f t="shared" si="301"/>
        <v>0</v>
      </c>
      <c r="CB115" s="16">
        <f t="shared" si="301"/>
        <v>0</v>
      </c>
      <c r="CC115" s="16">
        <f t="shared" si="301"/>
        <v>0</v>
      </c>
      <c r="CD115" s="16">
        <f t="shared" si="301"/>
        <v>0</v>
      </c>
      <c r="CE115" s="16">
        <f t="shared" si="301"/>
        <v>0</v>
      </c>
      <c r="CF115" s="16">
        <f t="shared" si="301"/>
        <v>0</v>
      </c>
      <c r="CG115" s="17">
        <f>BA115-M115</f>
        <v>0</v>
      </c>
      <c r="CH115" s="17">
        <f>IFERROR(CG115/M115,0)</f>
        <v>0</v>
      </c>
      <c r="CI115" s="17">
        <f>BB115-V115</f>
        <v>0</v>
      </c>
      <c r="CJ115" s="37">
        <f>IFERROR(CI115/N115,0)</f>
        <v>0</v>
      </c>
      <c r="CK115" s="8" t="s">
        <v>232</v>
      </c>
    </row>
    <row r="116" spans="1:89" ht="31.5" x14ac:dyDescent="0.25">
      <c r="A116" s="14" t="s">
        <v>158</v>
      </c>
      <c r="B116" s="15" t="s">
        <v>159</v>
      </c>
      <c r="C116" s="14" t="s">
        <v>110</v>
      </c>
      <c r="D116" s="16">
        <f>SUM(D117:D146)</f>
        <v>0</v>
      </c>
      <c r="E116" s="16">
        <f t="shared" ref="E116:BP116" si="302">SUM(E117:E146)</f>
        <v>0</v>
      </c>
      <c r="F116" s="16">
        <f t="shared" si="302"/>
        <v>0</v>
      </c>
      <c r="G116" s="16">
        <f t="shared" si="302"/>
        <v>0</v>
      </c>
      <c r="H116" s="16">
        <f t="shared" si="302"/>
        <v>0</v>
      </c>
      <c r="I116" s="16">
        <f t="shared" si="302"/>
        <v>0</v>
      </c>
      <c r="J116" s="16">
        <f t="shared" si="302"/>
        <v>0</v>
      </c>
      <c r="K116" s="16">
        <f t="shared" si="302"/>
        <v>0</v>
      </c>
      <c r="L116" s="16">
        <f t="shared" si="302"/>
        <v>0</v>
      </c>
      <c r="M116" s="16">
        <f t="shared" si="302"/>
        <v>0</v>
      </c>
      <c r="N116" s="16">
        <f t="shared" si="302"/>
        <v>0</v>
      </c>
      <c r="O116" s="16">
        <f t="shared" si="302"/>
        <v>0</v>
      </c>
      <c r="P116" s="16">
        <f t="shared" si="302"/>
        <v>0</v>
      </c>
      <c r="Q116" s="16">
        <f t="shared" si="302"/>
        <v>0</v>
      </c>
      <c r="R116" s="16">
        <f t="shared" si="302"/>
        <v>0</v>
      </c>
      <c r="S116" s="16">
        <f t="shared" si="302"/>
        <v>0</v>
      </c>
      <c r="T116" s="16">
        <f t="shared" si="302"/>
        <v>0</v>
      </c>
      <c r="U116" s="16">
        <f t="shared" si="302"/>
        <v>0</v>
      </c>
      <c r="V116" s="16">
        <f t="shared" si="302"/>
        <v>0</v>
      </c>
      <c r="W116" s="16">
        <f t="shared" si="302"/>
        <v>0</v>
      </c>
      <c r="X116" s="16">
        <f t="shared" si="302"/>
        <v>0</v>
      </c>
      <c r="Y116" s="16">
        <f t="shared" si="302"/>
        <v>0</v>
      </c>
      <c r="Z116" s="16">
        <f t="shared" si="302"/>
        <v>0</v>
      </c>
      <c r="AA116" s="16">
        <f t="shared" si="302"/>
        <v>0</v>
      </c>
      <c r="AB116" s="16">
        <f t="shared" si="302"/>
        <v>0</v>
      </c>
      <c r="AC116" s="16">
        <f t="shared" si="302"/>
        <v>0</v>
      </c>
      <c r="AD116" s="16">
        <f t="shared" si="302"/>
        <v>0</v>
      </c>
      <c r="AE116" s="16">
        <f t="shared" si="302"/>
        <v>0</v>
      </c>
      <c r="AF116" s="16">
        <f t="shared" si="302"/>
        <v>0</v>
      </c>
      <c r="AG116" s="16">
        <f t="shared" si="302"/>
        <v>0</v>
      </c>
      <c r="AH116" s="16">
        <f t="shared" si="302"/>
        <v>0</v>
      </c>
      <c r="AI116" s="16">
        <f t="shared" si="302"/>
        <v>0</v>
      </c>
      <c r="AJ116" s="16">
        <f t="shared" si="302"/>
        <v>0</v>
      </c>
      <c r="AK116" s="16">
        <f t="shared" si="302"/>
        <v>0</v>
      </c>
      <c r="AL116" s="16">
        <f t="shared" si="302"/>
        <v>0</v>
      </c>
      <c r="AM116" s="16">
        <f t="shared" si="302"/>
        <v>0</v>
      </c>
      <c r="AN116" s="16">
        <f t="shared" si="302"/>
        <v>0</v>
      </c>
      <c r="AO116" s="16">
        <f t="shared" si="302"/>
        <v>0</v>
      </c>
      <c r="AP116" s="16">
        <f t="shared" si="302"/>
        <v>0</v>
      </c>
      <c r="AQ116" s="16">
        <f t="shared" si="302"/>
        <v>0</v>
      </c>
      <c r="AR116" s="16">
        <f t="shared" si="302"/>
        <v>0</v>
      </c>
      <c r="AS116" s="16">
        <f t="shared" si="302"/>
        <v>0</v>
      </c>
      <c r="AT116" s="16">
        <f t="shared" si="302"/>
        <v>0</v>
      </c>
      <c r="AU116" s="16">
        <f t="shared" si="302"/>
        <v>0</v>
      </c>
      <c r="AV116" s="16">
        <f t="shared" si="302"/>
        <v>0</v>
      </c>
      <c r="AW116" s="16">
        <f t="shared" si="302"/>
        <v>0</v>
      </c>
      <c r="AX116" s="16">
        <f t="shared" si="302"/>
        <v>0</v>
      </c>
      <c r="AY116" s="16">
        <f t="shared" si="302"/>
        <v>0</v>
      </c>
      <c r="AZ116" s="16">
        <f t="shared" si="302"/>
        <v>0</v>
      </c>
      <c r="BA116" s="16">
        <f t="shared" si="302"/>
        <v>0</v>
      </c>
      <c r="BB116" s="16">
        <f t="shared" si="302"/>
        <v>0</v>
      </c>
      <c r="BC116" s="16">
        <f t="shared" si="302"/>
        <v>0</v>
      </c>
      <c r="BD116" s="16">
        <f t="shared" si="302"/>
        <v>0</v>
      </c>
      <c r="BE116" s="16">
        <f t="shared" si="302"/>
        <v>0</v>
      </c>
      <c r="BF116" s="16">
        <f t="shared" si="302"/>
        <v>0</v>
      </c>
      <c r="BG116" s="16">
        <f t="shared" si="302"/>
        <v>0</v>
      </c>
      <c r="BH116" s="16">
        <f t="shared" si="302"/>
        <v>0</v>
      </c>
      <c r="BI116" s="16">
        <f t="shared" si="302"/>
        <v>0</v>
      </c>
      <c r="BJ116" s="16">
        <f t="shared" si="302"/>
        <v>0</v>
      </c>
      <c r="BK116" s="16">
        <f t="shared" si="302"/>
        <v>0</v>
      </c>
      <c r="BL116" s="16">
        <f t="shared" si="302"/>
        <v>0</v>
      </c>
      <c r="BM116" s="16">
        <f t="shared" si="302"/>
        <v>0</v>
      </c>
      <c r="BN116" s="16">
        <f t="shared" si="302"/>
        <v>0</v>
      </c>
      <c r="BO116" s="16">
        <f t="shared" si="302"/>
        <v>0</v>
      </c>
      <c r="BP116" s="16">
        <f t="shared" si="302"/>
        <v>0</v>
      </c>
      <c r="BQ116" s="16">
        <f t="shared" ref="BQ116:CF116" si="303">SUM(BQ117:BQ146)</f>
        <v>0</v>
      </c>
      <c r="BR116" s="16">
        <f t="shared" si="303"/>
        <v>0</v>
      </c>
      <c r="BS116" s="16">
        <f t="shared" si="303"/>
        <v>0</v>
      </c>
      <c r="BT116" s="16">
        <f t="shared" si="303"/>
        <v>0</v>
      </c>
      <c r="BU116" s="16">
        <f t="shared" si="303"/>
        <v>0</v>
      </c>
      <c r="BV116" s="16">
        <f t="shared" si="303"/>
        <v>0</v>
      </c>
      <c r="BW116" s="16">
        <f t="shared" si="303"/>
        <v>0</v>
      </c>
      <c r="BX116" s="16">
        <f t="shared" si="303"/>
        <v>0</v>
      </c>
      <c r="BY116" s="16">
        <f t="shared" si="303"/>
        <v>0</v>
      </c>
      <c r="BZ116" s="16">
        <f t="shared" si="303"/>
        <v>0</v>
      </c>
      <c r="CA116" s="16">
        <f t="shared" si="303"/>
        <v>0</v>
      </c>
      <c r="CB116" s="16">
        <f t="shared" si="303"/>
        <v>0</v>
      </c>
      <c r="CC116" s="16">
        <f t="shared" si="303"/>
        <v>0</v>
      </c>
      <c r="CD116" s="16">
        <f t="shared" si="303"/>
        <v>0</v>
      </c>
      <c r="CE116" s="16">
        <f t="shared" si="303"/>
        <v>0</v>
      </c>
      <c r="CF116" s="16">
        <f t="shared" si="303"/>
        <v>0</v>
      </c>
      <c r="CG116" s="17">
        <f>BA116-M116</f>
        <v>0</v>
      </c>
      <c r="CH116" s="17">
        <f>IFERROR(CG116/M116,0)</f>
        <v>0</v>
      </c>
      <c r="CI116" s="17">
        <f>BB116-V116</f>
        <v>0</v>
      </c>
      <c r="CJ116" s="37">
        <f>IFERROR(CI116/N116,0)</f>
        <v>0</v>
      </c>
      <c r="CK116" s="8" t="s">
        <v>232</v>
      </c>
    </row>
    <row r="117" spans="1:89" hidden="1" outlineLevel="1" x14ac:dyDescent="0.25">
      <c r="A117" s="14" t="s">
        <v>158</v>
      </c>
      <c r="B117" s="15"/>
      <c r="C117" s="14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</row>
    <row r="118" spans="1:89" hidden="1" outlineLevel="1" x14ac:dyDescent="0.25">
      <c r="A118" s="14" t="s">
        <v>158</v>
      </c>
      <c r="B118" s="15"/>
      <c r="C118" s="14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</row>
    <row r="119" spans="1:89" hidden="1" outlineLevel="1" x14ac:dyDescent="0.25">
      <c r="A119" s="14" t="s">
        <v>158</v>
      </c>
      <c r="B119" s="15"/>
      <c r="C119" s="14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</row>
    <row r="120" spans="1:89" hidden="1" outlineLevel="1" x14ac:dyDescent="0.25">
      <c r="A120" s="14" t="s">
        <v>158</v>
      </c>
      <c r="B120" s="15"/>
      <c r="C120" s="14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</row>
    <row r="121" spans="1:89" hidden="1" outlineLevel="1" x14ac:dyDescent="0.25">
      <c r="A121" s="14" t="s">
        <v>158</v>
      </c>
      <c r="B121" s="15"/>
      <c r="C121" s="14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</row>
    <row r="122" spans="1:89" hidden="1" outlineLevel="1" x14ac:dyDescent="0.25">
      <c r="A122" s="14" t="s">
        <v>158</v>
      </c>
      <c r="B122" s="15"/>
      <c r="C122" s="14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</row>
    <row r="123" spans="1:89" hidden="1" outlineLevel="1" x14ac:dyDescent="0.25">
      <c r="A123" s="14" t="s">
        <v>158</v>
      </c>
      <c r="B123" s="15"/>
      <c r="C123" s="14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</row>
    <row r="124" spans="1:89" hidden="1" outlineLevel="1" x14ac:dyDescent="0.25">
      <c r="A124" s="14" t="s">
        <v>158</v>
      </c>
      <c r="B124" s="15"/>
      <c r="C124" s="14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</row>
    <row r="125" spans="1:89" hidden="1" outlineLevel="1" x14ac:dyDescent="0.25">
      <c r="A125" s="14" t="s">
        <v>158</v>
      </c>
      <c r="B125" s="15"/>
      <c r="C125" s="14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</row>
    <row r="126" spans="1:89" hidden="1" outlineLevel="1" x14ac:dyDescent="0.25">
      <c r="A126" s="14" t="s">
        <v>158</v>
      </c>
      <c r="B126" s="15"/>
      <c r="C126" s="14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</row>
    <row r="127" spans="1:89" hidden="1" outlineLevel="1" x14ac:dyDescent="0.25">
      <c r="A127" s="14" t="s">
        <v>158</v>
      </c>
      <c r="B127" s="15"/>
      <c r="C127" s="14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13"/>
      <c r="CA127" s="13"/>
      <c r="CB127" s="8"/>
      <c r="CC127" s="8"/>
      <c r="CD127" s="8"/>
      <c r="CE127" s="13"/>
      <c r="CF127" s="8"/>
      <c r="CG127" s="8"/>
      <c r="CH127" s="8"/>
      <c r="CI127" s="8"/>
      <c r="CJ127" s="13"/>
      <c r="CK127" s="8"/>
    </row>
    <row r="128" spans="1:89" hidden="1" outlineLevel="1" x14ac:dyDescent="0.25">
      <c r="A128" s="14" t="s">
        <v>158</v>
      </c>
      <c r="B128" s="15"/>
      <c r="C128" s="14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13"/>
      <c r="CA128" s="13"/>
      <c r="CB128" s="8"/>
      <c r="CC128" s="8"/>
      <c r="CD128" s="8"/>
      <c r="CE128" s="13"/>
      <c r="CF128" s="8"/>
      <c r="CG128" s="8"/>
      <c r="CH128" s="8"/>
      <c r="CI128" s="8"/>
      <c r="CJ128" s="13"/>
      <c r="CK128" s="8"/>
    </row>
    <row r="129" spans="1:89" hidden="1" outlineLevel="1" x14ac:dyDescent="0.25">
      <c r="A129" s="14" t="s">
        <v>158</v>
      </c>
      <c r="B129" s="15"/>
      <c r="C129" s="14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13"/>
      <c r="CA129" s="13"/>
      <c r="CB129" s="8"/>
      <c r="CC129" s="8"/>
      <c r="CD129" s="8"/>
      <c r="CE129" s="13"/>
      <c r="CF129" s="8"/>
      <c r="CG129" s="8"/>
      <c r="CH129" s="8"/>
      <c r="CI129" s="8"/>
      <c r="CJ129" s="13"/>
      <c r="CK129" s="8"/>
    </row>
    <row r="130" spans="1:89" hidden="1" outlineLevel="1" x14ac:dyDescent="0.25">
      <c r="A130" s="14" t="s">
        <v>158</v>
      </c>
      <c r="B130" s="15"/>
      <c r="C130" s="14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</row>
    <row r="131" spans="1:89" hidden="1" outlineLevel="1" x14ac:dyDescent="0.25">
      <c r="A131" s="14" t="s">
        <v>158</v>
      </c>
      <c r="B131" s="25"/>
      <c r="C131" s="14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</row>
    <row r="132" spans="1:89" hidden="1" outlineLevel="1" x14ac:dyDescent="0.25">
      <c r="A132" s="14" t="s">
        <v>158</v>
      </c>
      <c r="B132" s="25"/>
      <c r="C132" s="14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</row>
    <row r="133" spans="1:89" hidden="1" outlineLevel="1" x14ac:dyDescent="0.25">
      <c r="A133" s="14" t="s">
        <v>158</v>
      </c>
      <c r="B133" s="25"/>
      <c r="C133" s="14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</row>
    <row r="134" spans="1:89" hidden="1" outlineLevel="1" x14ac:dyDescent="0.25">
      <c r="A134" s="14" t="s">
        <v>158</v>
      </c>
      <c r="B134" s="25"/>
      <c r="C134" s="14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</row>
    <row r="135" spans="1:89" hidden="1" outlineLevel="1" x14ac:dyDescent="0.25">
      <c r="A135" s="14" t="s">
        <v>158</v>
      </c>
      <c r="B135" s="25"/>
      <c r="C135" s="14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</row>
    <row r="136" spans="1:89" hidden="1" outlineLevel="1" x14ac:dyDescent="0.25">
      <c r="A136" s="14" t="s">
        <v>158</v>
      </c>
      <c r="B136" s="25"/>
      <c r="C136" s="14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</row>
    <row r="137" spans="1:89" hidden="1" outlineLevel="1" x14ac:dyDescent="0.25">
      <c r="A137" s="14" t="s">
        <v>158</v>
      </c>
      <c r="B137" s="25"/>
      <c r="C137" s="14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</row>
    <row r="138" spans="1:89" hidden="1" outlineLevel="1" x14ac:dyDescent="0.25">
      <c r="A138" s="14" t="s">
        <v>158</v>
      </c>
      <c r="B138" s="25"/>
      <c r="C138" s="14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</row>
    <row r="139" spans="1:89" hidden="1" outlineLevel="1" x14ac:dyDescent="0.25">
      <c r="A139" s="14" t="s">
        <v>158</v>
      </c>
      <c r="B139" s="25"/>
      <c r="C139" s="14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</row>
    <row r="140" spans="1:89" ht="18.75" hidden="1" outlineLevel="1" x14ac:dyDescent="0.25">
      <c r="A140" s="14" t="s">
        <v>158</v>
      </c>
      <c r="B140" s="25"/>
      <c r="C140" s="24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</row>
    <row r="141" spans="1:89" ht="18.75" hidden="1" outlineLevel="1" x14ac:dyDescent="0.25">
      <c r="A141" s="14" t="s">
        <v>158</v>
      </c>
      <c r="B141" s="25"/>
      <c r="C141" s="24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</row>
    <row r="142" spans="1:89" ht="18.75" hidden="1" outlineLevel="1" x14ac:dyDescent="0.25">
      <c r="A142" s="14" t="s">
        <v>158</v>
      </c>
      <c r="B142" s="25"/>
      <c r="C142" s="24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</row>
    <row r="143" spans="1:89" ht="18.75" hidden="1" outlineLevel="1" x14ac:dyDescent="0.25">
      <c r="A143" s="14" t="s">
        <v>158</v>
      </c>
      <c r="B143" s="25"/>
      <c r="C143" s="24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</row>
    <row r="144" spans="1:89" ht="18.75" hidden="1" outlineLevel="1" x14ac:dyDescent="0.25">
      <c r="A144" s="14" t="s">
        <v>158</v>
      </c>
      <c r="B144" s="25"/>
      <c r="C144" s="24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</row>
    <row r="145" spans="1:89" ht="18.75" hidden="1" outlineLevel="1" x14ac:dyDescent="0.25">
      <c r="A145" s="14" t="s">
        <v>158</v>
      </c>
      <c r="B145" s="25"/>
      <c r="C145" s="24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</row>
    <row r="146" spans="1:89" ht="18.75" hidden="1" outlineLevel="1" x14ac:dyDescent="0.25">
      <c r="A146" s="14" t="s">
        <v>158</v>
      </c>
      <c r="B146" s="25"/>
      <c r="C146" s="24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</row>
    <row r="147" spans="1:89" s="36" customFormat="1" ht="47.25" collapsed="1" x14ac:dyDescent="0.2">
      <c r="A147" s="14" t="s">
        <v>160</v>
      </c>
      <c r="B147" s="25" t="s">
        <v>161</v>
      </c>
      <c r="C147" s="24" t="s">
        <v>110</v>
      </c>
      <c r="D147" s="16">
        <f>SUM(D148:D169)</f>
        <v>24.566943849999998</v>
      </c>
      <c r="E147" s="16">
        <f t="shared" ref="E147:BP147" si="304">SUM(E148:E169)</f>
        <v>0</v>
      </c>
      <c r="F147" s="16">
        <f t="shared" si="304"/>
        <v>6.8987144750000002</v>
      </c>
      <c r="G147" s="16">
        <f t="shared" si="304"/>
        <v>0</v>
      </c>
      <c r="H147" s="16">
        <f t="shared" si="304"/>
        <v>0</v>
      </c>
      <c r="I147" s="16">
        <f t="shared" si="304"/>
        <v>1.48</v>
      </c>
      <c r="J147" s="16">
        <f t="shared" si="304"/>
        <v>0.4</v>
      </c>
      <c r="K147" s="16">
        <f t="shared" si="304"/>
        <v>0</v>
      </c>
      <c r="L147" s="16">
        <f t="shared" si="304"/>
        <v>0</v>
      </c>
      <c r="M147" s="16">
        <f t="shared" si="304"/>
        <v>0</v>
      </c>
      <c r="N147" s="16">
        <f t="shared" si="304"/>
        <v>0</v>
      </c>
      <c r="O147" s="16">
        <f t="shared" si="304"/>
        <v>0</v>
      </c>
      <c r="P147" s="16">
        <f t="shared" si="304"/>
        <v>0</v>
      </c>
      <c r="Q147" s="16">
        <f t="shared" si="304"/>
        <v>0</v>
      </c>
      <c r="R147" s="16">
        <f t="shared" si="304"/>
        <v>0</v>
      </c>
      <c r="S147" s="16">
        <f t="shared" si="304"/>
        <v>0</v>
      </c>
      <c r="T147" s="16">
        <f t="shared" si="304"/>
        <v>0</v>
      </c>
      <c r="U147" s="16">
        <f t="shared" si="304"/>
        <v>0</v>
      </c>
      <c r="V147" s="16">
        <f t="shared" si="304"/>
        <v>0</v>
      </c>
      <c r="W147" s="16">
        <f t="shared" si="304"/>
        <v>0</v>
      </c>
      <c r="X147" s="16">
        <f t="shared" si="304"/>
        <v>0</v>
      </c>
      <c r="Y147" s="16">
        <f t="shared" si="304"/>
        <v>0</v>
      </c>
      <c r="Z147" s="16">
        <f t="shared" si="304"/>
        <v>0</v>
      </c>
      <c r="AA147" s="16">
        <f t="shared" si="304"/>
        <v>0</v>
      </c>
      <c r="AB147" s="16">
        <f t="shared" si="304"/>
        <v>0</v>
      </c>
      <c r="AC147" s="16">
        <f t="shared" si="304"/>
        <v>0</v>
      </c>
      <c r="AD147" s="16">
        <f t="shared" si="304"/>
        <v>0</v>
      </c>
      <c r="AE147" s="16">
        <f t="shared" si="304"/>
        <v>0</v>
      </c>
      <c r="AF147" s="16">
        <f t="shared" si="304"/>
        <v>0</v>
      </c>
      <c r="AG147" s="16">
        <f t="shared" si="304"/>
        <v>0</v>
      </c>
      <c r="AH147" s="16">
        <f t="shared" si="304"/>
        <v>0</v>
      </c>
      <c r="AI147" s="16">
        <f t="shared" si="304"/>
        <v>0</v>
      </c>
      <c r="AJ147" s="16">
        <f t="shared" si="304"/>
        <v>0</v>
      </c>
      <c r="AK147" s="16">
        <f t="shared" si="304"/>
        <v>0</v>
      </c>
      <c r="AL147" s="16">
        <f t="shared" si="304"/>
        <v>6.8987144750000002</v>
      </c>
      <c r="AM147" s="16">
        <f t="shared" si="304"/>
        <v>0</v>
      </c>
      <c r="AN147" s="16">
        <f t="shared" si="304"/>
        <v>0</v>
      </c>
      <c r="AO147" s="16">
        <f t="shared" si="304"/>
        <v>1.48</v>
      </c>
      <c r="AP147" s="16">
        <f t="shared" si="304"/>
        <v>0.4</v>
      </c>
      <c r="AQ147" s="16">
        <f t="shared" si="304"/>
        <v>0</v>
      </c>
      <c r="AR147" s="16">
        <f t="shared" si="304"/>
        <v>0</v>
      </c>
      <c r="AS147" s="16">
        <f t="shared" si="304"/>
        <v>0</v>
      </c>
      <c r="AT147" s="16">
        <f t="shared" si="304"/>
        <v>0</v>
      </c>
      <c r="AU147" s="16">
        <f t="shared" si="304"/>
        <v>0</v>
      </c>
      <c r="AV147" s="16">
        <f t="shared" si="304"/>
        <v>0</v>
      </c>
      <c r="AW147" s="16">
        <f t="shared" si="304"/>
        <v>0</v>
      </c>
      <c r="AX147" s="16">
        <f t="shared" si="304"/>
        <v>0</v>
      </c>
      <c r="AY147" s="16">
        <f t="shared" si="304"/>
        <v>0</v>
      </c>
      <c r="AZ147" s="16">
        <f t="shared" si="304"/>
        <v>0</v>
      </c>
      <c r="BA147" s="16">
        <f t="shared" si="304"/>
        <v>0</v>
      </c>
      <c r="BB147" s="16">
        <f t="shared" si="304"/>
        <v>0</v>
      </c>
      <c r="BC147" s="16">
        <f t="shared" si="304"/>
        <v>0</v>
      </c>
      <c r="BD147" s="16">
        <f t="shared" si="304"/>
        <v>0</v>
      </c>
      <c r="BE147" s="16">
        <f t="shared" si="304"/>
        <v>0</v>
      </c>
      <c r="BF147" s="16">
        <f t="shared" si="304"/>
        <v>0</v>
      </c>
      <c r="BG147" s="16">
        <f t="shared" si="304"/>
        <v>0</v>
      </c>
      <c r="BH147" s="16">
        <f t="shared" si="304"/>
        <v>0</v>
      </c>
      <c r="BI147" s="16">
        <f t="shared" si="304"/>
        <v>0</v>
      </c>
      <c r="BJ147" s="16">
        <f t="shared" si="304"/>
        <v>0</v>
      </c>
      <c r="BK147" s="16">
        <f t="shared" si="304"/>
        <v>0</v>
      </c>
      <c r="BL147" s="16">
        <f t="shared" si="304"/>
        <v>0</v>
      </c>
      <c r="BM147" s="16">
        <f t="shared" si="304"/>
        <v>0</v>
      </c>
      <c r="BN147" s="16">
        <f t="shared" si="304"/>
        <v>0</v>
      </c>
      <c r="BO147" s="16">
        <f t="shared" si="304"/>
        <v>0</v>
      </c>
      <c r="BP147" s="16">
        <f t="shared" si="304"/>
        <v>0</v>
      </c>
      <c r="BQ147" s="16">
        <f t="shared" ref="BQ147:CF147" si="305">SUM(BQ148:BQ169)</f>
        <v>0</v>
      </c>
      <c r="BR147" s="16">
        <f t="shared" si="305"/>
        <v>0</v>
      </c>
      <c r="BS147" s="16">
        <f t="shared" si="305"/>
        <v>0</v>
      </c>
      <c r="BT147" s="16">
        <f t="shared" si="305"/>
        <v>0</v>
      </c>
      <c r="BU147" s="16">
        <f t="shared" si="305"/>
        <v>0</v>
      </c>
      <c r="BV147" s="16">
        <f t="shared" si="305"/>
        <v>0</v>
      </c>
      <c r="BW147" s="16">
        <f t="shared" si="305"/>
        <v>0</v>
      </c>
      <c r="BX147" s="16">
        <f t="shared" si="305"/>
        <v>0</v>
      </c>
      <c r="BY147" s="16">
        <f t="shared" si="305"/>
        <v>0</v>
      </c>
      <c r="BZ147" s="16">
        <f t="shared" si="305"/>
        <v>0</v>
      </c>
      <c r="CA147" s="16">
        <f t="shared" si="305"/>
        <v>0</v>
      </c>
      <c r="CB147" s="16">
        <f t="shared" si="305"/>
        <v>0</v>
      </c>
      <c r="CC147" s="16">
        <f t="shared" si="305"/>
        <v>0</v>
      </c>
      <c r="CD147" s="16">
        <f t="shared" si="305"/>
        <v>0</v>
      </c>
      <c r="CE147" s="16">
        <f t="shared" si="305"/>
        <v>0</v>
      </c>
      <c r="CF147" s="16">
        <f t="shared" si="305"/>
        <v>0</v>
      </c>
      <c r="CG147" s="17">
        <f>BA147-M147</f>
        <v>0</v>
      </c>
      <c r="CH147" s="17">
        <f>IFERROR(CG147/M147,0)</f>
        <v>0</v>
      </c>
      <c r="CI147" s="17">
        <f>BB147-V147</f>
        <v>0</v>
      </c>
      <c r="CJ147" s="37">
        <f>IFERROR(CI147/N147,0)</f>
        <v>0</v>
      </c>
      <c r="CK147" s="17" t="s">
        <v>232</v>
      </c>
    </row>
    <row r="148" spans="1:89" ht="47.25" outlineLevel="1" x14ac:dyDescent="0.25">
      <c r="A148" s="26" t="s">
        <v>160</v>
      </c>
      <c r="B148" s="32" t="s">
        <v>209</v>
      </c>
      <c r="C148" s="33" t="s">
        <v>210</v>
      </c>
      <c r="D148" s="28">
        <v>16.691179132999999</v>
      </c>
      <c r="E148" s="29">
        <f>M148+U148+AC148+AK148</f>
        <v>0</v>
      </c>
      <c r="F148" s="29">
        <f t="shared" ref="F148" si="306">N148+V148+AD148+AL148</f>
        <v>5.0658958580000002</v>
      </c>
      <c r="G148" s="29">
        <f t="shared" ref="G148" si="307">O148+W148+AE148+AM148</f>
        <v>0</v>
      </c>
      <c r="H148" s="29">
        <f t="shared" ref="H148" si="308">P148+X148+AF148+AN148</f>
        <v>0</v>
      </c>
      <c r="I148" s="29">
        <f t="shared" ref="I148" si="309">Q148+Y148+AG148+AO148</f>
        <v>1.48</v>
      </c>
      <c r="J148" s="29">
        <f t="shared" ref="J148" si="310">R148+Z148+AH148+AP148</f>
        <v>0</v>
      </c>
      <c r="K148" s="29">
        <f t="shared" ref="K148" si="311">S148+AA148+AI148+AQ148</f>
        <v>0</v>
      </c>
      <c r="L148" s="29">
        <f>T148+AB148+AJ148+AR148</f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30">
        <v>0</v>
      </c>
      <c r="AL148" s="28">
        <v>5.0658958580000002</v>
      </c>
      <c r="AM148" s="28">
        <v>0</v>
      </c>
      <c r="AN148" s="28">
        <v>0</v>
      </c>
      <c r="AO148" s="28">
        <v>1.48</v>
      </c>
      <c r="AP148" s="28">
        <v>0</v>
      </c>
      <c r="AQ148" s="28">
        <v>0</v>
      </c>
      <c r="AR148" s="28">
        <v>0</v>
      </c>
      <c r="AS148" s="28">
        <f>BA148+BI148+BQ148+BY148</f>
        <v>0</v>
      </c>
      <c r="AT148" s="28">
        <f t="shared" ref="AT148" si="312">BB148+BJ148+BR148+BZ148</f>
        <v>0</v>
      </c>
      <c r="AU148" s="28">
        <f t="shared" ref="AU148" si="313">BC148+BK148+BS148+CA148</f>
        <v>0</v>
      </c>
      <c r="AV148" s="28">
        <f t="shared" ref="AV148" si="314">BD148+BL148+BT148+CB148</f>
        <v>0</v>
      </c>
      <c r="AW148" s="28">
        <f t="shared" ref="AW148" si="315">BE148+BM148+BU148+CC148</f>
        <v>0</v>
      </c>
      <c r="AX148" s="28">
        <f t="shared" ref="AX148" si="316">BF148+BN148+BV148+CD148</f>
        <v>0</v>
      </c>
      <c r="AY148" s="28">
        <f t="shared" ref="AY148" si="317">BG148+BO148+BW148+CE148</f>
        <v>0</v>
      </c>
      <c r="AZ148" s="28">
        <f t="shared" ref="AZ148" si="318">BH148+BP148+BX148+CF148</f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f>BA148-M148</f>
        <v>0</v>
      </c>
      <c r="CH148" s="30">
        <f>IFERROR(CG148/M148,0)</f>
        <v>0</v>
      </c>
      <c r="CI148" s="30">
        <f>BB148-V148</f>
        <v>0</v>
      </c>
      <c r="CJ148" s="34">
        <f>IFERROR(CI148/N148,0)</f>
        <v>0</v>
      </c>
      <c r="CK148" s="30" t="s">
        <v>232</v>
      </c>
    </row>
    <row r="149" spans="1:89" ht="47.25" hidden="1" outlineLevel="1" x14ac:dyDescent="0.25">
      <c r="A149" s="9" t="s">
        <v>160</v>
      </c>
      <c r="B149" s="1" t="s">
        <v>211</v>
      </c>
      <c r="C149" s="19" t="s">
        <v>212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30">
        <v>0</v>
      </c>
      <c r="CH149" s="30">
        <v>0</v>
      </c>
      <c r="CI149" s="30">
        <v>0</v>
      </c>
      <c r="CJ149" s="30"/>
      <c r="CK149" s="8" t="s">
        <v>232</v>
      </c>
    </row>
    <row r="150" spans="1:89" ht="47.25" hidden="1" outlineLevel="1" x14ac:dyDescent="0.25">
      <c r="A150" s="9" t="s">
        <v>160</v>
      </c>
      <c r="B150" s="1" t="s">
        <v>213</v>
      </c>
      <c r="C150" s="19" t="s">
        <v>214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30">
        <v>0</v>
      </c>
      <c r="CH150" s="30">
        <v>0</v>
      </c>
      <c r="CI150" s="30">
        <v>0</v>
      </c>
      <c r="CJ150" s="30"/>
      <c r="CK150" s="8" t="s">
        <v>232</v>
      </c>
    </row>
    <row r="151" spans="1:89" ht="63" hidden="1" outlineLevel="1" x14ac:dyDescent="0.25">
      <c r="A151" s="9" t="s">
        <v>160</v>
      </c>
      <c r="B151" s="1" t="s">
        <v>215</v>
      </c>
      <c r="C151" s="19" t="s">
        <v>216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30">
        <v>0</v>
      </c>
      <c r="CH151" s="30">
        <v>0</v>
      </c>
      <c r="CI151" s="30">
        <v>0</v>
      </c>
      <c r="CJ151" s="30"/>
      <c r="CK151" s="8" t="s">
        <v>232</v>
      </c>
    </row>
    <row r="152" spans="1:89" ht="47.25" hidden="1" outlineLevel="1" x14ac:dyDescent="0.25">
      <c r="A152" s="9" t="s">
        <v>160</v>
      </c>
      <c r="B152" s="1" t="s">
        <v>217</v>
      </c>
      <c r="C152" s="19" t="s">
        <v>218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30">
        <v>0</v>
      </c>
      <c r="CH152" s="30">
        <v>0</v>
      </c>
      <c r="CI152" s="30">
        <v>0</v>
      </c>
      <c r="CJ152" s="30"/>
      <c r="CK152" s="8" t="s">
        <v>232</v>
      </c>
    </row>
    <row r="153" spans="1:89" ht="47.25" hidden="1" outlineLevel="1" x14ac:dyDescent="0.25">
      <c r="A153" s="9" t="s">
        <v>160</v>
      </c>
      <c r="B153" s="1" t="s">
        <v>219</v>
      </c>
      <c r="C153" s="19" t="s">
        <v>220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30">
        <v>0</v>
      </c>
      <c r="CH153" s="30">
        <v>0</v>
      </c>
      <c r="CI153" s="30">
        <v>0</v>
      </c>
      <c r="CJ153" s="30"/>
      <c r="CK153" s="8" t="s">
        <v>232</v>
      </c>
    </row>
    <row r="154" spans="1:89" ht="94.5" outlineLevel="1" x14ac:dyDescent="0.25">
      <c r="A154" s="26" t="s">
        <v>160</v>
      </c>
      <c r="B154" s="32" t="s">
        <v>221</v>
      </c>
      <c r="C154" s="33" t="s">
        <v>222</v>
      </c>
      <c r="D154" s="28">
        <v>7.875764717</v>
      </c>
      <c r="E154" s="29">
        <f>M154+U154+AC154+AK154</f>
        <v>0</v>
      </c>
      <c r="F154" s="29">
        <f t="shared" ref="F154" si="319">N154+V154+AD154+AL154</f>
        <v>1.8328186170000003</v>
      </c>
      <c r="G154" s="29">
        <f t="shared" ref="G154" si="320">O154+W154+AE154+AM154</f>
        <v>0</v>
      </c>
      <c r="H154" s="29">
        <f t="shared" ref="H154" si="321">P154+X154+AF154+AN154</f>
        <v>0</v>
      </c>
      <c r="I154" s="29">
        <f t="shared" ref="I154" si="322">Q154+Y154+AG154+AO154</f>
        <v>0</v>
      </c>
      <c r="J154" s="29">
        <f t="shared" ref="J154" si="323">R154+Z154+AH154+AP154</f>
        <v>0.4</v>
      </c>
      <c r="K154" s="29">
        <f t="shared" ref="K154" si="324">S154+AA154+AI154+AQ154</f>
        <v>0</v>
      </c>
      <c r="L154" s="29">
        <f>T154+AB154+AJ154+AR154</f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30">
        <v>0</v>
      </c>
      <c r="AL154" s="28">
        <v>1.8328186170000003</v>
      </c>
      <c r="AM154" s="28">
        <v>0</v>
      </c>
      <c r="AN154" s="28">
        <v>0</v>
      </c>
      <c r="AO154" s="28">
        <v>0</v>
      </c>
      <c r="AP154" s="28">
        <v>0.4</v>
      </c>
      <c r="AQ154" s="28">
        <v>0</v>
      </c>
      <c r="AR154" s="28">
        <v>0</v>
      </c>
      <c r="AS154" s="28">
        <f>BA154+BI154+BQ154+BY154</f>
        <v>0</v>
      </c>
      <c r="AT154" s="28">
        <f t="shared" ref="AT154" si="325">BB154+BJ154+BR154+BZ154</f>
        <v>0</v>
      </c>
      <c r="AU154" s="28">
        <f t="shared" ref="AU154" si="326">BC154+BK154+BS154+CA154</f>
        <v>0</v>
      </c>
      <c r="AV154" s="28">
        <f t="shared" ref="AV154" si="327">BD154+BL154+BT154+CB154</f>
        <v>0</v>
      </c>
      <c r="AW154" s="28">
        <f t="shared" ref="AW154" si="328">BE154+BM154+BU154+CC154</f>
        <v>0</v>
      </c>
      <c r="AX154" s="28">
        <f t="shared" ref="AX154" si="329">BF154+BN154+BV154+CD154</f>
        <v>0</v>
      </c>
      <c r="AY154" s="28">
        <f t="shared" ref="AY154" si="330">BG154+BO154+BW154+CE154</f>
        <v>0</v>
      </c>
      <c r="AZ154" s="28">
        <f t="shared" ref="AZ154" si="331">BH154+BP154+BX154+CF154</f>
        <v>0</v>
      </c>
      <c r="BA154" s="30">
        <v>0</v>
      </c>
      <c r="BB154" s="30">
        <v>0</v>
      </c>
      <c r="BC154" s="30">
        <v>0</v>
      </c>
      <c r="BD154" s="30">
        <v>0</v>
      </c>
      <c r="BE154" s="30">
        <v>0</v>
      </c>
      <c r="BF154" s="30">
        <v>0</v>
      </c>
      <c r="BG154" s="30">
        <v>0</v>
      </c>
      <c r="BH154" s="30">
        <v>0</v>
      </c>
      <c r="BI154" s="30">
        <v>0</v>
      </c>
      <c r="BJ154" s="30">
        <v>0</v>
      </c>
      <c r="BK154" s="30">
        <v>0</v>
      </c>
      <c r="BL154" s="30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f>BA154-M154</f>
        <v>0</v>
      </c>
      <c r="CH154" s="30">
        <f>IFERROR(CG154/M154,0)</f>
        <v>0</v>
      </c>
      <c r="CI154" s="30">
        <f>BB154-V154</f>
        <v>0</v>
      </c>
      <c r="CJ154" s="34">
        <f>IFERROR(CI154/N154,0)</f>
        <v>0</v>
      </c>
      <c r="CK154" s="30" t="s">
        <v>232</v>
      </c>
    </row>
    <row r="155" spans="1:89" ht="18.75" hidden="1" outlineLevel="1" x14ac:dyDescent="0.25">
      <c r="A155" s="9"/>
      <c r="B155" s="31"/>
      <c r="C155" s="19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</row>
    <row r="156" spans="1:89" hidden="1" outlineLevel="1" x14ac:dyDescent="0.25">
      <c r="A156" s="9"/>
      <c r="B156" s="5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</row>
    <row r="157" spans="1:89" hidden="1" outlineLevel="1" x14ac:dyDescent="0.25">
      <c r="A157" s="9"/>
      <c r="B157" s="5"/>
      <c r="C157" s="10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</row>
    <row r="158" spans="1:89" hidden="1" outlineLevel="1" x14ac:dyDescent="0.25">
      <c r="A158" s="9"/>
      <c r="B158" s="5"/>
      <c r="C158" s="10"/>
      <c r="D158" s="13"/>
      <c r="E158" s="12"/>
      <c r="F158" s="12"/>
      <c r="G158" s="12"/>
      <c r="H158" s="12"/>
      <c r="I158" s="12"/>
      <c r="J158" s="12"/>
      <c r="K158" s="12"/>
      <c r="L158" s="12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</row>
    <row r="159" spans="1:89" hidden="1" outlineLevel="1" x14ac:dyDescent="0.25">
      <c r="A159" s="9"/>
      <c r="B159" s="5"/>
      <c r="C159" s="10"/>
      <c r="D159" s="13"/>
      <c r="E159" s="12"/>
      <c r="F159" s="12"/>
      <c r="G159" s="12"/>
      <c r="H159" s="12"/>
      <c r="I159" s="12"/>
      <c r="J159" s="12"/>
      <c r="K159" s="12"/>
      <c r="L159" s="12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</row>
    <row r="160" spans="1:89" hidden="1" outlineLevel="1" x14ac:dyDescent="0.25">
      <c r="A160" s="9"/>
      <c r="B160" s="5"/>
      <c r="C160" s="10"/>
      <c r="D160" s="13"/>
      <c r="E160" s="12"/>
      <c r="F160" s="12"/>
      <c r="G160" s="12"/>
      <c r="H160" s="12"/>
      <c r="I160" s="12"/>
      <c r="J160" s="12"/>
      <c r="K160" s="12"/>
      <c r="L160" s="12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</row>
    <row r="161" spans="1:89" hidden="1" outlineLevel="1" x14ac:dyDescent="0.25">
      <c r="A161" s="9"/>
      <c r="B161" s="5"/>
      <c r="C161" s="10"/>
      <c r="D161" s="13"/>
      <c r="E161" s="12"/>
      <c r="F161" s="12"/>
      <c r="G161" s="12"/>
      <c r="H161" s="12"/>
      <c r="I161" s="12"/>
      <c r="J161" s="12"/>
      <c r="K161" s="12"/>
      <c r="L161" s="12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</row>
    <row r="162" spans="1:89" hidden="1" outlineLevel="1" x14ac:dyDescent="0.25">
      <c r="A162" s="9"/>
      <c r="B162" s="5"/>
      <c r="C162" s="10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</row>
    <row r="163" spans="1:89" hidden="1" outlineLevel="1" x14ac:dyDescent="0.25">
      <c r="A163" s="9"/>
      <c r="B163" s="5"/>
      <c r="C163" s="10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13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</row>
    <row r="164" spans="1:89" hidden="1" outlineLevel="1" x14ac:dyDescent="0.25">
      <c r="A164" s="9"/>
      <c r="B164" s="5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</row>
    <row r="165" spans="1:89" hidden="1" outlineLevel="1" x14ac:dyDescent="0.25">
      <c r="A165" s="9"/>
      <c r="B165" s="5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</row>
    <row r="166" spans="1:89" hidden="1" outlineLevel="1" x14ac:dyDescent="0.25">
      <c r="A166" s="9"/>
      <c r="B166" s="5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</row>
    <row r="167" spans="1:89" hidden="1" outlineLevel="1" x14ac:dyDescent="0.25">
      <c r="A167" s="9"/>
      <c r="B167" s="5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</row>
    <row r="168" spans="1:89" hidden="1" outlineLevel="1" x14ac:dyDescent="0.25">
      <c r="A168" s="9"/>
      <c r="B168" s="5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</row>
    <row r="169" spans="1:89" hidden="1" outlineLevel="1" x14ac:dyDescent="0.25">
      <c r="A169" s="9"/>
      <c r="B169" s="5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</row>
    <row r="170" spans="1:89" ht="47.25" collapsed="1" x14ac:dyDescent="0.25">
      <c r="A170" s="14" t="s">
        <v>162</v>
      </c>
      <c r="B170" s="15" t="s">
        <v>163</v>
      </c>
      <c r="C170" s="22" t="s">
        <v>110</v>
      </c>
      <c r="D170" s="17">
        <f>D171+D175+D179+D183+D187+D193+D197+D201</f>
        <v>0</v>
      </c>
      <c r="E170" s="17">
        <f t="shared" ref="E170:BP170" si="332">E171+E175+E179+E183+E187+E193+E197+E201</f>
        <v>0</v>
      </c>
      <c r="F170" s="17">
        <f t="shared" si="332"/>
        <v>0</v>
      </c>
      <c r="G170" s="17">
        <f t="shared" si="332"/>
        <v>0</v>
      </c>
      <c r="H170" s="17">
        <f t="shared" si="332"/>
        <v>0</v>
      </c>
      <c r="I170" s="17">
        <f t="shared" si="332"/>
        <v>0</v>
      </c>
      <c r="J170" s="17">
        <f t="shared" si="332"/>
        <v>0</v>
      </c>
      <c r="K170" s="17">
        <f t="shared" si="332"/>
        <v>0</v>
      </c>
      <c r="L170" s="17">
        <f t="shared" si="332"/>
        <v>0</v>
      </c>
      <c r="M170" s="17">
        <f t="shared" si="332"/>
        <v>0</v>
      </c>
      <c r="N170" s="17">
        <f t="shared" si="332"/>
        <v>0</v>
      </c>
      <c r="O170" s="17">
        <f t="shared" si="332"/>
        <v>0</v>
      </c>
      <c r="P170" s="17">
        <f t="shared" si="332"/>
        <v>0</v>
      </c>
      <c r="Q170" s="17">
        <f t="shared" si="332"/>
        <v>0</v>
      </c>
      <c r="R170" s="17">
        <f t="shared" si="332"/>
        <v>0</v>
      </c>
      <c r="S170" s="17">
        <f t="shared" si="332"/>
        <v>0</v>
      </c>
      <c r="T170" s="17">
        <f t="shared" si="332"/>
        <v>0</v>
      </c>
      <c r="U170" s="17">
        <f t="shared" si="332"/>
        <v>0</v>
      </c>
      <c r="V170" s="17">
        <f t="shared" si="332"/>
        <v>0</v>
      </c>
      <c r="W170" s="17">
        <f t="shared" si="332"/>
        <v>0</v>
      </c>
      <c r="X170" s="17">
        <f t="shared" si="332"/>
        <v>0</v>
      </c>
      <c r="Y170" s="17">
        <f t="shared" si="332"/>
        <v>0</v>
      </c>
      <c r="Z170" s="17">
        <f t="shared" si="332"/>
        <v>0</v>
      </c>
      <c r="AA170" s="17">
        <f t="shared" si="332"/>
        <v>0</v>
      </c>
      <c r="AB170" s="17">
        <f t="shared" si="332"/>
        <v>0</v>
      </c>
      <c r="AC170" s="17">
        <f t="shared" si="332"/>
        <v>0</v>
      </c>
      <c r="AD170" s="17">
        <f t="shared" si="332"/>
        <v>0</v>
      </c>
      <c r="AE170" s="17">
        <f t="shared" si="332"/>
        <v>0</v>
      </c>
      <c r="AF170" s="17">
        <f t="shared" si="332"/>
        <v>0</v>
      </c>
      <c r="AG170" s="17">
        <f t="shared" si="332"/>
        <v>0</v>
      </c>
      <c r="AH170" s="17">
        <f t="shared" si="332"/>
        <v>0</v>
      </c>
      <c r="AI170" s="17">
        <f t="shared" si="332"/>
        <v>0</v>
      </c>
      <c r="AJ170" s="17">
        <f t="shared" si="332"/>
        <v>0</v>
      </c>
      <c r="AK170" s="17">
        <f t="shared" si="332"/>
        <v>0</v>
      </c>
      <c r="AL170" s="17">
        <f t="shared" si="332"/>
        <v>0</v>
      </c>
      <c r="AM170" s="17">
        <f t="shared" si="332"/>
        <v>0</v>
      </c>
      <c r="AN170" s="17">
        <f t="shared" si="332"/>
        <v>0</v>
      </c>
      <c r="AO170" s="17">
        <f t="shared" si="332"/>
        <v>0</v>
      </c>
      <c r="AP170" s="17">
        <f t="shared" si="332"/>
        <v>0</v>
      </c>
      <c r="AQ170" s="17">
        <f t="shared" si="332"/>
        <v>0</v>
      </c>
      <c r="AR170" s="17">
        <f t="shared" si="332"/>
        <v>0</v>
      </c>
      <c r="AS170" s="17">
        <f t="shared" si="332"/>
        <v>0</v>
      </c>
      <c r="AT170" s="17">
        <f t="shared" si="332"/>
        <v>0</v>
      </c>
      <c r="AU170" s="17">
        <f t="shared" si="332"/>
        <v>0</v>
      </c>
      <c r="AV170" s="17">
        <f t="shared" si="332"/>
        <v>0</v>
      </c>
      <c r="AW170" s="17">
        <f t="shared" si="332"/>
        <v>0</v>
      </c>
      <c r="AX170" s="17">
        <f t="shared" si="332"/>
        <v>0</v>
      </c>
      <c r="AY170" s="17">
        <f t="shared" si="332"/>
        <v>0</v>
      </c>
      <c r="AZ170" s="17">
        <f t="shared" si="332"/>
        <v>0</v>
      </c>
      <c r="BA170" s="17">
        <f t="shared" si="332"/>
        <v>0</v>
      </c>
      <c r="BB170" s="17">
        <f t="shared" si="332"/>
        <v>0</v>
      </c>
      <c r="BC170" s="17">
        <f t="shared" si="332"/>
        <v>0</v>
      </c>
      <c r="BD170" s="17">
        <f t="shared" si="332"/>
        <v>0</v>
      </c>
      <c r="BE170" s="17">
        <f t="shared" si="332"/>
        <v>0</v>
      </c>
      <c r="BF170" s="17">
        <f t="shared" si="332"/>
        <v>0</v>
      </c>
      <c r="BG170" s="17">
        <f t="shared" si="332"/>
        <v>0</v>
      </c>
      <c r="BH170" s="17">
        <f t="shared" si="332"/>
        <v>0</v>
      </c>
      <c r="BI170" s="17">
        <f t="shared" si="332"/>
        <v>0</v>
      </c>
      <c r="BJ170" s="17">
        <f t="shared" si="332"/>
        <v>0</v>
      </c>
      <c r="BK170" s="17">
        <f t="shared" si="332"/>
        <v>0</v>
      </c>
      <c r="BL170" s="17">
        <f t="shared" si="332"/>
        <v>0</v>
      </c>
      <c r="BM170" s="17">
        <f t="shared" si="332"/>
        <v>0</v>
      </c>
      <c r="BN170" s="17">
        <f t="shared" si="332"/>
        <v>0</v>
      </c>
      <c r="BO170" s="17">
        <f t="shared" si="332"/>
        <v>0</v>
      </c>
      <c r="BP170" s="17">
        <f t="shared" si="332"/>
        <v>0</v>
      </c>
      <c r="BQ170" s="17">
        <f t="shared" ref="BQ170:CF170" si="333">BQ171+BQ175+BQ179+BQ183+BQ187+BQ193+BQ197+BQ201</f>
        <v>0</v>
      </c>
      <c r="BR170" s="17">
        <f t="shared" si="333"/>
        <v>0</v>
      </c>
      <c r="BS170" s="17">
        <f t="shared" si="333"/>
        <v>0</v>
      </c>
      <c r="BT170" s="17">
        <f t="shared" si="333"/>
        <v>0</v>
      </c>
      <c r="BU170" s="17">
        <f t="shared" si="333"/>
        <v>0</v>
      </c>
      <c r="BV170" s="17">
        <f t="shared" si="333"/>
        <v>0</v>
      </c>
      <c r="BW170" s="17">
        <f t="shared" si="333"/>
        <v>0</v>
      </c>
      <c r="BX170" s="17">
        <f t="shared" si="333"/>
        <v>0</v>
      </c>
      <c r="BY170" s="17">
        <f t="shared" si="333"/>
        <v>0</v>
      </c>
      <c r="BZ170" s="17">
        <f t="shared" si="333"/>
        <v>0</v>
      </c>
      <c r="CA170" s="17">
        <f t="shared" si="333"/>
        <v>0</v>
      </c>
      <c r="CB170" s="17">
        <f t="shared" si="333"/>
        <v>0</v>
      </c>
      <c r="CC170" s="17">
        <f t="shared" si="333"/>
        <v>0</v>
      </c>
      <c r="CD170" s="17">
        <f t="shared" si="333"/>
        <v>0</v>
      </c>
      <c r="CE170" s="17">
        <f t="shared" si="333"/>
        <v>0</v>
      </c>
      <c r="CF170" s="17">
        <f t="shared" si="333"/>
        <v>0</v>
      </c>
      <c r="CG170" s="17">
        <f>BA170-M170</f>
        <v>0</v>
      </c>
      <c r="CH170" s="17">
        <f>IFERROR(CG170/M170,0)</f>
        <v>0</v>
      </c>
      <c r="CI170" s="17">
        <f>BB170-V170</f>
        <v>0</v>
      </c>
      <c r="CJ170" s="37">
        <f>IFERROR(CI170/N170,0)</f>
        <v>0</v>
      </c>
      <c r="CK170" s="8" t="s">
        <v>232</v>
      </c>
    </row>
    <row r="171" spans="1:89" ht="47.25" x14ac:dyDescent="0.25">
      <c r="A171" s="14" t="s">
        <v>164</v>
      </c>
      <c r="B171" s="15" t="s">
        <v>165</v>
      </c>
      <c r="C171" s="14" t="s">
        <v>110</v>
      </c>
      <c r="D171" s="16">
        <f>SUM(D172:D174)</f>
        <v>0</v>
      </c>
      <c r="E171" s="16">
        <f t="shared" ref="E171" si="334">SUM(E172:E174)</f>
        <v>0</v>
      </c>
      <c r="F171" s="16">
        <f t="shared" ref="F171" si="335">SUM(F172:F174)</f>
        <v>0</v>
      </c>
      <c r="G171" s="16">
        <f t="shared" ref="G171" si="336">SUM(G172:G174)</f>
        <v>0</v>
      </c>
      <c r="H171" s="16">
        <f t="shared" ref="H171" si="337">SUM(H172:H174)</f>
        <v>0</v>
      </c>
      <c r="I171" s="16">
        <f t="shared" ref="I171" si="338">SUM(I172:I174)</f>
        <v>0</v>
      </c>
      <c r="J171" s="16">
        <f t="shared" ref="J171" si="339">SUM(J172:J174)</f>
        <v>0</v>
      </c>
      <c r="K171" s="16">
        <f t="shared" ref="K171" si="340">SUM(K172:K174)</f>
        <v>0</v>
      </c>
      <c r="L171" s="16">
        <f t="shared" ref="L171" si="341">SUM(L172:L174)</f>
        <v>0</v>
      </c>
      <c r="M171" s="16">
        <f t="shared" ref="M171" si="342">SUM(M172:M174)</f>
        <v>0</v>
      </c>
      <c r="N171" s="16">
        <f t="shared" ref="N171" si="343">SUM(N172:N174)</f>
        <v>0</v>
      </c>
      <c r="O171" s="16">
        <f t="shared" ref="O171" si="344">SUM(O172:O174)</f>
        <v>0</v>
      </c>
      <c r="P171" s="16">
        <f t="shared" ref="P171" si="345">SUM(P172:P174)</f>
        <v>0</v>
      </c>
      <c r="Q171" s="16">
        <f t="shared" ref="Q171" si="346">SUM(Q172:Q174)</f>
        <v>0</v>
      </c>
      <c r="R171" s="16">
        <f t="shared" ref="R171" si="347">SUM(R172:R174)</f>
        <v>0</v>
      </c>
      <c r="S171" s="16">
        <f t="shared" ref="S171" si="348">SUM(S172:S174)</f>
        <v>0</v>
      </c>
      <c r="T171" s="16">
        <f t="shared" ref="T171" si="349">SUM(T172:T174)</f>
        <v>0</v>
      </c>
      <c r="U171" s="16">
        <f t="shared" ref="U171" si="350">SUM(U172:U174)</f>
        <v>0</v>
      </c>
      <c r="V171" s="16">
        <f t="shared" ref="V171" si="351">SUM(V172:V174)</f>
        <v>0</v>
      </c>
      <c r="W171" s="16">
        <f t="shared" ref="W171" si="352">SUM(W172:W174)</f>
        <v>0</v>
      </c>
      <c r="X171" s="16">
        <f t="shared" ref="X171" si="353">SUM(X172:X174)</f>
        <v>0</v>
      </c>
      <c r="Y171" s="16">
        <f t="shared" ref="Y171" si="354">SUM(Y172:Y174)</f>
        <v>0</v>
      </c>
      <c r="Z171" s="16">
        <f t="shared" ref="Z171" si="355">SUM(Z172:Z174)</f>
        <v>0</v>
      </c>
      <c r="AA171" s="16">
        <f t="shared" ref="AA171" si="356">SUM(AA172:AA174)</f>
        <v>0</v>
      </c>
      <c r="AB171" s="16">
        <f t="shared" ref="AB171" si="357">SUM(AB172:AB174)</f>
        <v>0</v>
      </c>
      <c r="AC171" s="16">
        <f t="shared" ref="AC171" si="358">SUM(AC172:AC174)</f>
        <v>0</v>
      </c>
      <c r="AD171" s="16">
        <f t="shared" ref="AD171" si="359">SUM(AD172:AD174)</f>
        <v>0</v>
      </c>
      <c r="AE171" s="16">
        <f t="shared" ref="AE171" si="360">SUM(AE172:AE174)</f>
        <v>0</v>
      </c>
      <c r="AF171" s="16">
        <f t="shared" ref="AF171" si="361">SUM(AF172:AF174)</f>
        <v>0</v>
      </c>
      <c r="AG171" s="16">
        <f t="shared" ref="AG171" si="362">SUM(AG172:AG174)</f>
        <v>0</v>
      </c>
      <c r="AH171" s="16">
        <f t="shared" ref="AH171" si="363">SUM(AH172:AH174)</f>
        <v>0</v>
      </c>
      <c r="AI171" s="16">
        <f t="shared" ref="AI171" si="364">SUM(AI172:AI174)</f>
        <v>0</v>
      </c>
      <c r="AJ171" s="16">
        <f t="shared" ref="AJ171" si="365">SUM(AJ172:AJ174)</f>
        <v>0</v>
      </c>
      <c r="AK171" s="16">
        <f t="shared" ref="AK171" si="366">SUM(AK172:AK174)</f>
        <v>0</v>
      </c>
      <c r="AL171" s="16">
        <f t="shared" ref="AL171" si="367">SUM(AL172:AL174)</f>
        <v>0</v>
      </c>
      <c r="AM171" s="16">
        <f t="shared" ref="AM171" si="368">SUM(AM172:AM174)</f>
        <v>0</v>
      </c>
      <c r="AN171" s="16">
        <f t="shared" ref="AN171" si="369">SUM(AN172:AN174)</f>
        <v>0</v>
      </c>
      <c r="AO171" s="16">
        <f t="shared" ref="AO171" si="370">SUM(AO172:AO174)</f>
        <v>0</v>
      </c>
      <c r="AP171" s="16">
        <f t="shared" ref="AP171" si="371">SUM(AP172:AP174)</f>
        <v>0</v>
      </c>
      <c r="AQ171" s="16">
        <f t="shared" ref="AQ171" si="372">SUM(AQ172:AQ174)</f>
        <v>0</v>
      </c>
      <c r="AR171" s="16">
        <f t="shared" ref="AR171" si="373">SUM(AR172:AR174)</f>
        <v>0</v>
      </c>
      <c r="AS171" s="16">
        <f t="shared" ref="AS171" si="374">SUM(AS172:AS174)</f>
        <v>0</v>
      </c>
      <c r="AT171" s="16">
        <f t="shared" ref="AT171" si="375">SUM(AT172:AT174)</f>
        <v>0</v>
      </c>
      <c r="AU171" s="16">
        <f t="shared" ref="AU171" si="376">SUM(AU172:AU174)</f>
        <v>0</v>
      </c>
      <c r="AV171" s="16">
        <f t="shared" ref="AV171" si="377">SUM(AV172:AV174)</f>
        <v>0</v>
      </c>
      <c r="AW171" s="16">
        <f t="shared" ref="AW171" si="378">SUM(AW172:AW174)</f>
        <v>0</v>
      </c>
      <c r="AX171" s="16">
        <f t="shared" ref="AX171" si="379">SUM(AX172:AX174)</f>
        <v>0</v>
      </c>
      <c r="AY171" s="16">
        <f t="shared" ref="AY171" si="380">SUM(AY172:AY174)</f>
        <v>0</v>
      </c>
      <c r="AZ171" s="16">
        <f t="shared" ref="AZ171" si="381">SUM(AZ172:AZ174)</f>
        <v>0</v>
      </c>
      <c r="BA171" s="16">
        <f t="shared" ref="BA171" si="382">SUM(BA172:BA174)</f>
        <v>0</v>
      </c>
      <c r="BB171" s="16">
        <f t="shared" ref="BB171" si="383">SUM(BB172:BB174)</f>
        <v>0</v>
      </c>
      <c r="BC171" s="16">
        <f t="shared" ref="BC171" si="384">SUM(BC172:BC174)</f>
        <v>0</v>
      </c>
      <c r="BD171" s="16">
        <f t="shared" ref="BD171" si="385">SUM(BD172:BD174)</f>
        <v>0</v>
      </c>
      <c r="BE171" s="16">
        <f t="shared" ref="BE171" si="386">SUM(BE172:BE174)</f>
        <v>0</v>
      </c>
      <c r="BF171" s="16">
        <f t="shared" ref="BF171" si="387">SUM(BF172:BF174)</f>
        <v>0</v>
      </c>
      <c r="BG171" s="16">
        <f t="shared" ref="BG171" si="388">SUM(BG172:BG174)</f>
        <v>0</v>
      </c>
      <c r="BH171" s="16">
        <f t="shared" ref="BH171" si="389">SUM(BH172:BH174)</f>
        <v>0</v>
      </c>
      <c r="BI171" s="16">
        <f t="shared" ref="BI171" si="390">SUM(BI172:BI174)</f>
        <v>0</v>
      </c>
      <c r="BJ171" s="16">
        <f t="shared" ref="BJ171" si="391">SUM(BJ172:BJ174)</f>
        <v>0</v>
      </c>
      <c r="BK171" s="16">
        <f t="shared" ref="BK171" si="392">SUM(BK172:BK174)</f>
        <v>0</v>
      </c>
      <c r="BL171" s="16">
        <f t="shared" ref="BL171" si="393">SUM(BL172:BL174)</f>
        <v>0</v>
      </c>
      <c r="BM171" s="16">
        <f t="shared" ref="BM171" si="394">SUM(BM172:BM174)</f>
        <v>0</v>
      </c>
      <c r="BN171" s="16">
        <f t="shared" ref="BN171" si="395">SUM(BN172:BN174)</f>
        <v>0</v>
      </c>
      <c r="BO171" s="16">
        <f t="shared" ref="BO171" si="396">SUM(BO172:BO174)</f>
        <v>0</v>
      </c>
      <c r="BP171" s="16">
        <f t="shared" ref="BP171" si="397">SUM(BP172:BP174)</f>
        <v>0</v>
      </c>
      <c r="BQ171" s="16">
        <f t="shared" ref="BQ171" si="398">SUM(BQ172:BQ174)</f>
        <v>0</v>
      </c>
      <c r="BR171" s="16">
        <f t="shared" ref="BR171" si="399">SUM(BR172:BR174)</f>
        <v>0</v>
      </c>
      <c r="BS171" s="16">
        <f t="shared" ref="BS171" si="400">SUM(BS172:BS174)</f>
        <v>0</v>
      </c>
      <c r="BT171" s="16">
        <f t="shared" ref="BT171" si="401">SUM(BT172:BT174)</f>
        <v>0</v>
      </c>
      <c r="BU171" s="16">
        <f t="shared" ref="BU171" si="402">SUM(BU172:BU174)</f>
        <v>0</v>
      </c>
      <c r="BV171" s="16">
        <f t="shared" ref="BV171" si="403">SUM(BV172:BV174)</f>
        <v>0</v>
      </c>
      <c r="BW171" s="16">
        <f t="shared" ref="BW171" si="404">SUM(BW172:BW174)</f>
        <v>0</v>
      </c>
      <c r="BX171" s="16">
        <f t="shared" ref="BX171" si="405">SUM(BX172:BX174)</f>
        <v>0</v>
      </c>
      <c r="BY171" s="16">
        <f t="shared" ref="BY171" si="406">SUM(BY172:BY174)</f>
        <v>0</v>
      </c>
      <c r="BZ171" s="16">
        <f t="shared" ref="BZ171" si="407">SUM(BZ172:BZ174)</f>
        <v>0</v>
      </c>
      <c r="CA171" s="16">
        <f t="shared" ref="CA171" si="408">SUM(CA172:CA174)</f>
        <v>0</v>
      </c>
      <c r="CB171" s="16">
        <f t="shared" ref="CB171" si="409">SUM(CB172:CB174)</f>
        <v>0</v>
      </c>
      <c r="CC171" s="16">
        <f t="shared" ref="CC171" si="410">SUM(CC172:CC174)</f>
        <v>0</v>
      </c>
      <c r="CD171" s="16">
        <f t="shared" ref="CD171" si="411">SUM(CD172:CD174)</f>
        <v>0</v>
      </c>
      <c r="CE171" s="16">
        <f t="shared" ref="CE171" si="412">SUM(CE172:CE174)</f>
        <v>0</v>
      </c>
      <c r="CF171" s="16">
        <f t="shared" ref="CF171" si="413">SUM(CF172:CF174)</f>
        <v>0</v>
      </c>
      <c r="CG171" s="17">
        <f>BA171-M171</f>
        <v>0</v>
      </c>
      <c r="CH171" s="17">
        <f>IFERROR(CG171/M171,0)</f>
        <v>0</v>
      </c>
      <c r="CI171" s="17">
        <f>BB171-V171</f>
        <v>0</v>
      </c>
      <c r="CJ171" s="37">
        <f>IFERROR(CI171/N171,0)</f>
        <v>0</v>
      </c>
      <c r="CK171" s="8" t="s">
        <v>232</v>
      </c>
    </row>
    <row r="172" spans="1:89" hidden="1" outlineLevel="1" x14ac:dyDescent="0.25">
      <c r="A172" s="14" t="s">
        <v>164</v>
      </c>
      <c r="B172" s="15"/>
      <c r="C172" s="14"/>
      <c r="D172" s="13"/>
      <c r="E172" s="12"/>
      <c r="F172" s="12"/>
      <c r="G172" s="12"/>
      <c r="H172" s="12"/>
      <c r="I172" s="12"/>
      <c r="J172" s="12"/>
      <c r="K172" s="12"/>
      <c r="L172" s="12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</row>
    <row r="173" spans="1:89" hidden="1" outlineLevel="1" x14ac:dyDescent="0.25">
      <c r="A173" s="14" t="s">
        <v>164</v>
      </c>
      <c r="B173" s="15"/>
      <c r="C173" s="14"/>
      <c r="D173" s="13"/>
      <c r="E173" s="12"/>
      <c r="F173" s="12"/>
      <c r="G173" s="12"/>
      <c r="H173" s="12"/>
      <c r="I173" s="12"/>
      <c r="J173" s="12"/>
      <c r="K173" s="12"/>
      <c r="L173" s="12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</row>
    <row r="174" spans="1:89" hidden="1" outlineLevel="1" x14ac:dyDescent="0.25">
      <c r="A174" s="14" t="s">
        <v>164</v>
      </c>
      <c r="B174" s="15"/>
      <c r="C174" s="14"/>
      <c r="D174" s="13"/>
      <c r="E174" s="12"/>
      <c r="F174" s="12"/>
      <c r="G174" s="12"/>
      <c r="H174" s="12"/>
      <c r="I174" s="12"/>
      <c r="J174" s="12"/>
      <c r="K174" s="12"/>
      <c r="L174" s="12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</row>
    <row r="175" spans="1:89" ht="47.25" collapsed="1" x14ac:dyDescent="0.25">
      <c r="A175" s="14" t="s">
        <v>166</v>
      </c>
      <c r="B175" s="15" t="s">
        <v>167</v>
      </c>
      <c r="C175" s="14" t="s">
        <v>110</v>
      </c>
      <c r="D175" s="16">
        <f>SUM(D176:D178)</f>
        <v>0</v>
      </c>
      <c r="E175" s="16">
        <f t="shared" ref="E175" si="414">SUM(E176:E178)</f>
        <v>0</v>
      </c>
      <c r="F175" s="16">
        <f t="shared" ref="F175" si="415">SUM(F176:F178)</f>
        <v>0</v>
      </c>
      <c r="G175" s="16">
        <f t="shared" ref="G175" si="416">SUM(G176:G178)</f>
        <v>0</v>
      </c>
      <c r="H175" s="16">
        <f t="shared" ref="H175" si="417">SUM(H176:H178)</f>
        <v>0</v>
      </c>
      <c r="I175" s="16">
        <f t="shared" ref="I175" si="418">SUM(I176:I178)</f>
        <v>0</v>
      </c>
      <c r="J175" s="16">
        <f t="shared" ref="J175" si="419">SUM(J176:J178)</f>
        <v>0</v>
      </c>
      <c r="K175" s="16">
        <f t="shared" ref="K175" si="420">SUM(K176:K178)</f>
        <v>0</v>
      </c>
      <c r="L175" s="16">
        <f t="shared" ref="L175" si="421">SUM(L176:L178)</f>
        <v>0</v>
      </c>
      <c r="M175" s="16">
        <f t="shared" ref="M175" si="422">SUM(M176:M178)</f>
        <v>0</v>
      </c>
      <c r="N175" s="16">
        <f t="shared" ref="N175" si="423">SUM(N176:N178)</f>
        <v>0</v>
      </c>
      <c r="O175" s="16">
        <f t="shared" ref="O175" si="424">SUM(O176:O178)</f>
        <v>0</v>
      </c>
      <c r="P175" s="16">
        <f t="shared" ref="P175" si="425">SUM(P176:P178)</f>
        <v>0</v>
      </c>
      <c r="Q175" s="16">
        <f t="shared" ref="Q175" si="426">SUM(Q176:Q178)</f>
        <v>0</v>
      </c>
      <c r="R175" s="16">
        <f t="shared" ref="R175" si="427">SUM(R176:R178)</f>
        <v>0</v>
      </c>
      <c r="S175" s="16">
        <f t="shared" ref="S175" si="428">SUM(S176:S178)</f>
        <v>0</v>
      </c>
      <c r="T175" s="16">
        <f t="shared" ref="T175" si="429">SUM(T176:T178)</f>
        <v>0</v>
      </c>
      <c r="U175" s="16">
        <f t="shared" ref="U175" si="430">SUM(U176:U178)</f>
        <v>0</v>
      </c>
      <c r="V175" s="16">
        <f t="shared" ref="V175" si="431">SUM(V176:V178)</f>
        <v>0</v>
      </c>
      <c r="W175" s="16">
        <f t="shared" ref="W175" si="432">SUM(W176:W178)</f>
        <v>0</v>
      </c>
      <c r="X175" s="16">
        <f t="shared" ref="X175" si="433">SUM(X176:X178)</f>
        <v>0</v>
      </c>
      <c r="Y175" s="16">
        <f t="shared" ref="Y175" si="434">SUM(Y176:Y178)</f>
        <v>0</v>
      </c>
      <c r="Z175" s="16">
        <f t="shared" ref="Z175" si="435">SUM(Z176:Z178)</f>
        <v>0</v>
      </c>
      <c r="AA175" s="16">
        <f t="shared" ref="AA175" si="436">SUM(AA176:AA178)</f>
        <v>0</v>
      </c>
      <c r="AB175" s="16">
        <f t="shared" ref="AB175" si="437">SUM(AB176:AB178)</f>
        <v>0</v>
      </c>
      <c r="AC175" s="16">
        <f t="shared" ref="AC175" si="438">SUM(AC176:AC178)</f>
        <v>0</v>
      </c>
      <c r="AD175" s="16">
        <f t="shared" ref="AD175" si="439">SUM(AD176:AD178)</f>
        <v>0</v>
      </c>
      <c r="AE175" s="16">
        <f t="shared" ref="AE175" si="440">SUM(AE176:AE178)</f>
        <v>0</v>
      </c>
      <c r="AF175" s="16">
        <f t="shared" ref="AF175" si="441">SUM(AF176:AF178)</f>
        <v>0</v>
      </c>
      <c r="AG175" s="16">
        <f t="shared" ref="AG175" si="442">SUM(AG176:AG178)</f>
        <v>0</v>
      </c>
      <c r="AH175" s="16">
        <f t="shared" ref="AH175" si="443">SUM(AH176:AH178)</f>
        <v>0</v>
      </c>
      <c r="AI175" s="16">
        <f t="shared" ref="AI175" si="444">SUM(AI176:AI178)</f>
        <v>0</v>
      </c>
      <c r="AJ175" s="16">
        <f t="shared" ref="AJ175" si="445">SUM(AJ176:AJ178)</f>
        <v>0</v>
      </c>
      <c r="AK175" s="16">
        <f t="shared" ref="AK175" si="446">SUM(AK176:AK178)</f>
        <v>0</v>
      </c>
      <c r="AL175" s="16">
        <f t="shared" ref="AL175" si="447">SUM(AL176:AL178)</f>
        <v>0</v>
      </c>
      <c r="AM175" s="16">
        <f t="shared" ref="AM175" si="448">SUM(AM176:AM178)</f>
        <v>0</v>
      </c>
      <c r="AN175" s="16">
        <f t="shared" ref="AN175" si="449">SUM(AN176:AN178)</f>
        <v>0</v>
      </c>
      <c r="AO175" s="16">
        <f t="shared" ref="AO175" si="450">SUM(AO176:AO178)</f>
        <v>0</v>
      </c>
      <c r="AP175" s="16">
        <f t="shared" ref="AP175" si="451">SUM(AP176:AP178)</f>
        <v>0</v>
      </c>
      <c r="AQ175" s="16">
        <f t="shared" ref="AQ175" si="452">SUM(AQ176:AQ178)</f>
        <v>0</v>
      </c>
      <c r="AR175" s="16">
        <f t="shared" ref="AR175" si="453">SUM(AR176:AR178)</f>
        <v>0</v>
      </c>
      <c r="AS175" s="16">
        <f t="shared" ref="AS175" si="454">SUM(AS176:AS178)</f>
        <v>0</v>
      </c>
      <c r="AT175" s="16">
        <f t="shared" ref="AT175" si="455">SUM(AT176:AT178)</f>
        <v>0</v>
      </c>
      <c r="AU175" s="16">
        <f t="shared" ref="AU175" si="456">SUM(AU176:AU178)</f>
        <v>0</v>
      </c>
      <c r="AV175" s="16">
        <f t="shared" ref="AV175" si="457">SUM(AV176:AV178)</f>
        <v>0</v>
      </c>
      <c r="AW175" s="16">
        <f t="shared" ref="AW175" si="458">SUM(AW176:AW178)</f>
        <v>0</v>
      </c>
      <c r="AX175" s="16">
        <f t="shared" ref="AX175" si="459">SUM(AX176:AX178)</f>
        <v>0</v>
      </c>
      <c r="AY175" s="16">
        <f t="shared" ref="AY175" si="460">SUM(AY176:AY178)</f>
        <v>0</v>
      </c>
      <c r="AZ175" s="16">
        <f t="shared" ref="AZ175" si="461">SUM(AZ176:AZ178)</f>
        <v>0</v>
      </c>
      <c r="BA175" s="16">
        <f t="shared" ref="BA175" si="462">SUM(BA176:BA178)</f>
        <v>0</v>
      </c>
      <c r="BB175" s="16">
        <f t="shared" ref="BB175" si="463">SUM(BB176:BB178)</f>
        <v>0</v>
      </c>
      <c r="BC175" s="16">
        <f t="shared" ref="BC175" si="464">SUM(BC176:BC178)</f>
        <v>0</v>
      </c>
      <c r="BD175" s="16">
        <f t="shared" ref="BD175" si="465">SUM(BD176:BD178)</f>
        <v>0</v>
      </c>
      <c r="BE175" s="16">
        <f t="shared" ref="BE175" si="466">SUM(BE176:BE178)</f>
        <v>0</v>
      </c>
      <c r="BF175" s="16">
        <f t="shared" ref="BF175" si="467">SUM(BF176:BF178)</f>
        <v>0</v>
      </c>
      <c r="BG175" s="16">
        <f t="shared" ref="BG175" si="468">SUM(BG176:BG178)</f>
        <v>0</v>
      </c>
      <c r="BH175" s="16">
        <f t="shared" ref="BH175" si="469">SUM(BH176:BH178)</f>
        <v>0</v>
      </c>
      <c r="BI175" s="16">
        <f t="shared" ref="BI175" si="470">SUM(BI176:BI178)</f>
        <v>0</v>
      </c>
      <c r="BJ175" s="16">
        <f t="shared" ref="BJ175" si="471">SUM(BJ176:BJ178)</f>
        <v>0</v>
      </c>
      <c r="BK175" s="16">
        <f t="shared" ref="BK175" si="472">SUM(BK176:BK178)</f>
        <v>0</v>
      </c>
      <c r="BL175" s="16">
        <f t="shared" ref="BL175" si="473">SUM(BL176:BL178)</f>
        <v>0</v>
      </c>
      <c r="BM175" s="16">
        <f t="shared" ref="BM175" si="474">SUM(BM176:BM178)</f>
        <v>0</v>
      </c>
      <c r="BN175" s="16">
        <f t="shared" ref="BN175" si="475">SUM(BN176:BN178)</f>
        <v>0</v>
      </c>
      <c r="BO175" s="16">
        <f t="shared" ref="BO175" si="476">SUM(BO176:BO178)</f>
        <v>0</v>
      </c>
      <c r="BP175" s="16">
        <f t="shared" ref="BP175" si="477">SUM(BP176:BP178)</f>
        <v>0</v>
      </c>
      <c r="BQ175" s="16">
        <f t="shared" ref="BQ175" si="478">SUM(BQ176:BQ178)</f>
        <v>0</v>
      </c>
      <c r="BR175" s="16">
        <f t="shared" ref="BR175" si="479">SUM(BR176:BR178)</f>
        <v>0</v>
      </c>
      <c r="BS175" s="16">
        <f t="shared" ref="BS175" si="480">SUM(BS176:BS178)</f>
        <v>0</v>
      </c>
      <c r="BT175" s="16">
        <f t="shared" ref="BT175" si="481">SUM(BT176:BT178)</f>
        <v>0</v>
      </c>
      <c r="BU175" s="16">
        <f t="shared" ref="BU175" si="482">SUM(BU176:BU178)</f>
        <v>0</v>
      </c>
      <c r="BV175" s="16">
        <f t="shared" ref="BV175" si="483">SUM(BV176:BV178)</f>
        <v>0</v>
      </c>
      <c r="BW175" s="16">
        <f t="shared" ref="BW175" si="484">SUM(BW176:BW178)</f>
        <v>0</v>
      </c>
      <c r="BX175" s="16">
        <f t="shared" ref="BX175" si="485">SUM(BX176:BX178)</f>
        <v>0</v>
      </c>
      <c r="BY175" s="16">
        <f t="shared" ref="BY175" si="486">SUM(BY176:BY178)</f>
        <v>0</v>
      </c>
      <c r="BZ175" s="16">
        <f t="shared" ref="BZ175" si="487">SUM(BZ176:BZ178)</f>
        <v>0</v>
      </c>
      <c r="CA175" s="16">
        <f t="shared" ref="CA175" si="488">SUM(CA176:CA178)</f>
        <v>0</v>
      </c>
      <c r="CB175" s="16">
        <f t="shared" ref="CB175" si="489">SUM(CB176:CB178)</f>
        <v>0</v>
      </c>
      <c r="CC175" s="16">
        <f t="shared" ref="CC175" si="490">SUM(CC176:CC178)</f>
        <v>0</v>
      </c>
      <c r="CD175" s="16">
        <f t="shared" ref="CD175" si="491">SUM(CD176:CD178)</f>
        <v>0</v>
      </c>
      <c r="CE175" s="16">
        <f t="shared" ref="CE175" si="492">SUM(CE176:CE178)</f>
        <v>0</v>
      </c>
      <c r="CF175" s="16">
        <f t="shared" ref="CF175" si="493">SUM(CF176:CF178)</f>
        <v>0</v>
      </c>
      <c r="CG175" s="17">
        <f>BA175-M175</f>
        <v>0</v>
      </c>
      <c r="CH175" s="17">
        <f>IFERROR(CG175/M175,0)</f>
        <v>0</v>
      </c>
      <c r="CI175" s="17">
        <f>BB175-V175</f>
        <v>0</v>
      </c>
      <c r="CJ175" s="37">
        <f>IFERROR(CI175/N175,0)</f>
        <v>0</v>
      </c>
      <c r="CK175" s="8" t="s">
        <v>232</v>
      </c>
    </row>
    <row r="176" spans="1:89" hidden="1" outlineLevel="1" x14ac:dyDescent="0.25">
      <c r="A176" s="14" t="s">
        <v>166</v>
      </c>
      <c r="B176" s="15"/>
      <c r="C176" s="14"/>
      <c r="D176" s="13"/>
      <c r="E176" s="12"/>
      <c r="F176" s="12"/>
      <c r="G176" s="12"/>
      <c r="H176" s="12"/>
      <c r="I176" s="12"/>
      <c r="J176" s="12"/>
      <c r="K176" s="12"/>
      <c r="L176" s="12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</row>
    <row r="177" spans="1:89" hidden="1" outlineLevel="1" x14ac:dyDescent="0.25">
      <c r="A177" s="14" t="s">
        <v>166</v>
      </c>
      <c r="B177" s="15"/>
      <c r="C177" s="14"/>
      <c r="D177" s="13"/>
      <c r="E177" s="12"/>
      <c r="F177" s="12"/>
      <c r="G177" s="12"/>
      <c r="H177" s="12"/>
      <c r="I177" s="12"/>
      <c r="J177" s="12"/>
      <c r="K177" s="12"/>
      <c r="L177" s="12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</row>
    <row r="178" spans="1:89" hidden="1" outlineLevel="1" x14ac:dyDescent="0.25">
      <c r="A178" s="14" t="s">
        <v>166</v>
      </c>
      <c r="B178" s="15"/>
      <c r="C178" s="14"/>
      <c r="D178" s="13"/>
      <c r="E178" s="12"/>
      <c r="F178" s="12"/>
      <c r="G178" s="12"/>
      <c r="H178" s="12"/>
      <c r="I178" s="12"/>
      <c r="J178" s="12"/>
      <c r="K178" s="12"/>
      <c r="L178" s="12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</row>
    <row r="179" spans="1:89" ht="31.5" collapsed="1" x14ac:dyDescent="0.25">
      <c r="A179" s="14" t="s">
        <v>168</v>
      </c>
      <c r="B179" s="15" t="s">
        <v>169</v>
      </c>
      <c r="C179" s="14" t="s">
        <v>110</v>
      </c>
      <c r="D179" s="16">
        <f>SUM(D180:D182)</f>
        <v>0</v>
      </c>
      <c r="E179" s="16">
        <f t="shared" ref="E179" si="494">SUM(E180:E182)</f>
        <v>0</v>
      </c>
      <c r="F179" s="16">
        <f t="shared" ref="F179" si="495">SUM(F180:F182)</f>
        <v>0</v>
      </c>
      <c r="G179" s="16">
        <f t="shared" ref="G179" si="496">SUM(G180:G182)</f>
        <v>0</v>
      </c>
      <c r="H179" s="16">
        <f t="shared" ref="H179" si="497">SUM(H180:H182)</f>
        <v>0</v>
      </c>
      <c r="I179" s="16">
        <f t="shared" ref="I179" si="498">SUM(I180:I182)</f>
        <v>0</v>
      </c>
      <c r="J179" s="16">
        <f t="shared" ref="J179" si="499">SUM(J180:J182)</f>
        <v>0</v>
      </c>
      <c r="K179" s="16">
        <f t="shared" ref="K179" si="500">SUM(K180:K182)</f>
        <v>0</v>
      </c>
      <c r="L179" s="16">
        <f t="shared" ref="L179" si="501">SUM(L180:L182)</f>
        <v>0</v>
      </c>
      <c r="M179" s="16">
        <f t="shared" ref="M179" si="502">SUM(M180:M182)</f>
        <v>0</v>
      </c>
      <c r="N179" s="16">
        <f t="shared" ref="N179" si="503">SUM(N180:N182)</f>
        <v>0</v>
      </c>
      <c r="O179" s="16">
        <f t="shared" ref="O179" si="504">SUM(O180:O182)</f>
        <v>0</v>
      </c>
      <c r="P179" s="16">
        <f t="shared" ref="P179" si="505">SUM(P180:P182)</f>
        <v>0</v>
      </c>
      <c r="Q179" s="16">
        <f t="shared" ref="Q179" si="506">SUM(Q180:Q182)</f>
        <v>0</v>
      </c>
      <c r="R179" s="16">
        <f t="shared" ref="R179" si="507">SUM(R180:R182)</f>
        <v>0</v>
      </c>
      <c r="S179" s="16">
        <f t="shared" ref="S179" si="508">SUM(S180:S182)</f>
        <v>0</v>
      </c>
      <c r="T179" s="16">
        <f t="shared" ref="T179" si="509">SUM(T180:T182)</f>
        <v>0</v>
      </c>
      <c r="U179" s="16">
        <f t="shared" ref="U179" si="510">SUM(U180:U182)</f>
        <v>0</v>
      </c>
      <c r="V179" s="16">
        <f t="shared" ref="V179" si="511">SUM(V180:V182)</f>
        <v>0</v>
      </c>
      <c r="W179" s="16">
        <f t="shared" ref="W179" si="512">SUM(W180:W182)</f>
        <v>0</v>
      </c>
      <c r="X179" s="16">
        <f t="shared" ref="X179" si="513">SUM(X180:X182)</f>
        <v>0</v>
      </c>
      <c r="Y179" s="16">
        <f t="shared" ref="Y179" si="514">SUM(Y180:Y182)</f>
        <v>0</v>
      </c>
      <c r="Z179" s="16">
        <f t="shared" ref="Z179" si="515">SUM(Z180:Z182)</f>
        <v>0</v>
      </c>
      <c r="AA179" s="16">
        <f t="shared" ref="AA179" si="516">SUM(AA180:AA182)</f>
        <v>0</v>
      </c>
      <c r="AB179" s="16">
        <f t="shared" ref="AB179" si="517">SUM(AB180:AB182)</f>
        <v>0</v>
      </c>
      <c r="AC179" s="16">
        <f t="shared" ref="AC179" si="518">SUM(AC180:AC182)</f>
        <v>0</v>
      </c>
      <c r="AD179" s="16">
        <f t="shared" ref="AD179" si="519">SUM(AD180:AD182)</f>
        <v>0</v>
      </c>
      <c r="AE179" s="16">
        <f t="shared" ref="AE179" si="520">SUM(AE180:AE182)</f>
        <v>0</v>
      </c>
      <c r="AF179" s="16">
        <f t="shared" ref="AF179" si="521">SUM(AF180:AF182)</f>
        <v>0</v>
      </c>
      <c r="AG179" s="16">
        <f t="shared" ref="AG179" si="522">SUM(AG180:AG182)</f>
        <v>0</v>
      </c>
      <c r="AH179" s="16">
        <f t="shared" ref="AH179" si="523">SUM(AH180:AH182)</f>
        <v>0</v>
      </c>
      <c r="AI179" s="16">
        <f t="shared" ref="AI179" si="524">SUM(AI180:AI182)</f>
        <v>0</v>
      </c>
      <c r="AJ179" s="16">
        <f t="shared" ref="AJ179" si="525">SUM(AJ180:AJ182)</f>
        <v>0</v>
      </c>
      <c r="AK179" s="16">
        <f t="shared" ref="AK179" si="526">SUM(AK180:AK182)</f>
        <v>0</v>
      </c>
      <c r="AL179" s="16">
        <f t="shared" ref="AL179" si="527">SUM(AL180:AL182)</f>
        <v>0</v>
      </c>
      <c r="AM179" s="16">
        <f t="shared" ref="AM179" si="528">SUM(AM180:AM182)</f>
        <v>0</v>
      </c>
      <c r="AN179" s="16">
        <f t="shared" ref="AN179" si="529">SUM(AN180:AN182)</f>
        <v>0</v>
      </c>
      <c r="AO179" s="16">
        <f t="shared" ref="AO179" si="530">SUM(AO180:AO182)</f>
        <v>0</v>
      </c>
      <c r="AP179" s="16">
        <f t="shared" ref="AP179" si="531">SUM(AP180:AP182)</f>
        <v>0</v>
      </c>
      <c r="AQ179" s="16">
        <f t="shared" ref="AQ179" si="532">SUM(AQ180:AQ182)</f>
        <v>0</v>
      </c>
      <c r="AR179" s="16">
        <f t="shared" ref="AR179" si="533">SUM(AR180:AR182)</f>
        <v>0</v>
      </c>
      <c r="AS179" s="16">
        <f t="shared" ref="AS179" si="534">SUM(AS180:AS182)</f>
        <v>0</v>
      </c>
      <c r="AT179" s="16">
        <f t="shared" ref="AT179" si="535">SUM(AT180:AT182)</f>
        <v>0</v>
      </c>
      <c r="AU179" s="16">
        <f t="shared" ref="AU179" si="536">SUM(AU180:AU182)</f>
        <v>0</v>
      </c>
      <c r="AV179" s="16">
        <f t="shared" ref="AV179" si="537">SUM(AV180:AV182)</f>
        <v>0</v>
      </c>
      <c r="AW179" s="16">
        <f t="shared" ref="AW179" si="538">SUM(AW180:AW182)</f>
        <v>0</v>
      </c>
      <c r="AX179" s="16">
        <f t="shared" ref="AX179" si="539">SUM(AX180:AX182)</f>
        <v>0</v>
      </c>
      <c r="AY179" s="16">
        <f t="shared" ref="AY179" si="540">SUM(AY180:AY182)</f>
        <v>0</v>
      </c>
      <c r="AZ179" s="16">
        <f t="shared" ref="AZ179" si="541">SUM(AZ180:AZ182)</f>
        <v>0</v>
      </c>
      <c r="BA179" s="16">
        <f t="shared" ref="BA179" si="542">SUM(BA180:BA182)</f>
        <v>0</v>
      </c>
      <c r="BB179" s="16">
        <f t="shared" ref="BB179" si="543">SUM(BB180:BB182)</f>
        <v>0</v>
      </c>
      <c r="BC179" s="16">
        <f t="shared" ref="BC179" si="544">SUM(BC180:BC182)</f>
        <v>0</v>
      </c>
      <c r="BD179" s="16">
        <f t="shared" ref="BD179" si="545">SUM(BD180:BD182)</f>
        <v>0</v>
      </c>
      <c r="BE179" s="16">
        <f t="shared" ref="BE179" si="546">SUM(BE180:BE182)</f>
        <v>0</v>
      </c>
      <c r="BF179" s="16">
        <f t="shared" ref="BF179" si="547">SUM(BF180:BF182)</f>
        <v>0</v>
      </c>
      <c r="BG179" s="16">
        <f t="shared" ref="BG179" si="548">SUM(BG180:BG182)</f>
        <v>0</v>
      </c>
      <c r="BH179" s="16">
        <f t="shared" ref="BH179" si="549">SUM(BH180:BH182)</f>
        <v>0</v>
      </c>
      <c r="BI179" s="16">
        <f t="shared" ref="BI179" si="550">SUM(BI180:BI182)</f>
        <v>0</v>
      </c>
      <c r="BJ179" s="16">
        <f t="shared" ref="BJ179" si="551">SUM(BJ180:BJ182)</f>
        <v>0</v>
      </c>
      <c r="BK179" s="16">
        <f t="shared" ref="BK179" si="552">SUM(BK180:BK182)</f>
        <v>0</v>
      </c>
      <c r="BL179" s="16">
        <f t="shared" ref="BL179" si="553">SUM(BL180:BL182)</f>
        <v>0</v>
      </c>
      <c r="BM179" s="16">
        <f t="shared" ref="BM179" si="554">SUM(BM180:BM182)</f>
        <v>0</v>
      </c>
      <c r="BN179" s="16">
        <f t="shared" ref="BN179" si="555">SUM(BN180:BN182)</f>
        <v>0</v>
      </c>
      <c r="BO179" s="16">
        <f t="shared" ref="BO179" si="556">SUM(BO180:BO182)</f>
        <v>0</v>
      </c>
      <c r="BP179" s="16">
        <f t="shared" ref="BP179" si="557">SUM(BP180:BP182)</f>
        <v>0</v>
      </c>
      <c r="BQ179" s="16">
        <f t="shared" ref="BQ179" si="558">SUM(BQ180:BQ182)</f>
        <v>0</v>
      </c>
      <c r="BR179" s="16">
        <f t="shared" ref="BR179" si="559">SUM(BR180:BR182)</f>
        <v>0</v>
      </c>
      <c r="BS179" s="16">
        <f t="shared" ref="BS179" si="560">SUM(BS180:BS182)</f>
        <v>0</v>
      </c>
      <c r="BT179" s="16">
        <f t="shared" ref="BT179" si="561">SUM(BT180:BT182)</f>
        <v>0</v>
      </c>
      <c r="BU179" s="16">
        <f t="shared" ref="BU179" si="562">SUM(BU180:BU182)</f>
        <v>0</v>
      </c>
      <c r="BV179" s="16">
        <f t="shared" ref="BV179" si="563">SUM(BV180:BV182)</f>
        <v>0</v>
      </c>
      <c r="BW179" s="16">
        <f t="shared" ref="BW179" si="564">SUM(BW180:BW182)</f>
        <v>0</v>
      </c>
      <c r="BX179" s="16">
        <f t="shared" ref="BX179" si="565">SUM(BX180:BX182)</f>
        <v>0</v>
      </c>
      <c r="BY179" s="16">
        <f t="shared" ref="BY179" si="566">SUM(BY180:BY182)</f>
        <v>0</v>
      </c>
      <c r="BZ179" s="16">
        <f t="shared" ref="BZ179" si="567">SUM(BZ180:BZ182)</f>
        <v>0</v>
      </c>
      <c r="CA179" s="16">
        <f t="shared" ref="CA179" si="568">SUM(CA180:CA182)</f>
        <v>0</v>
      </c>
      <c r="CB179" s="16">
        <f t="shared" ref="CB179" si="569">SUM(CB180:CB182)</f>
        <v>0</v>
      </c>
      <c r="CC179" s="16">
        <f t="shared" ref="CC179" si="570">SUM(CC180:CC182)</f>
        <v>0</v>
      </c>
      <c r="CD179" s="16">
        <f t="shared" ref="CD179" si="571">SUM(CD180:CD182)</f>
        <v>0</v>
      </c>
      <c r="CE179" s="16">
        <f t="shared" ref="CE179" si="572">SUM(CE180:CE182)</f>
        <v>0</v>
      </c>
      <c r="CF179" s="16">
        <f t="shared" ref="CF179" si="573">SUM(CF180:CF182)</f>
        <v>0</v>
      </c>
      <c r="CG179" s="17">
        <f>BA179-M179</f>
        <v>0</v>
      </c>
      <c r="CH179" s="17">
        <f>IFERROR(CG179/M179,0)</f>
        <v>0</v>
      </c>
      <c r="CI179" s="17">
        <f>BB179-V179</f>
        <v>0</v>
      </c>
      <c r="CJ179" s="37">
        <f>IFERROR(CI179/N179,0)</f>
        <v>0</v>
      </c>
      <c r="CK179" s="8" t="s">
        <v>232</v>
      </c>
    </row>
    <row r="180" spans="1:89" hidden="1" outlineLevel="1" x14ac:dyDescent="0.25">
      <c r="A180" s="14" t="s">
        <v>168</v>
      </c>
      <c r="B180" s="15"/>
      <c r="C180" s="14"/>
      <c r="D180" s="13"/>
      <c r="E180" s="12"/>
      <c r="F180" s="12"/>
      <c r="G180" s="12"/>
      <c r="H180" s="12"/>
      <c r="I180" s="12"/>
      <c r="J180" s="12"/>
      <c r="K180" s="12"/>
      <c r="L180" s="12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</row>
    <row r="181" spans="1:89" hidden="1" outlineLevel="1" x14ac:dyDescent="0.25">
      <c r="A181" s="14" t="s">
        <v>168</v>
      </c>
      <c r="B181" s="15"/>
      <c r="C181" s="14"/>
      <c r="D181" s="13"/>
      <c r="E181" s="12"/>
      <c r="F181" s="12"/>
      <c r="G181" s="12"/>
      <c r="H181" s="12"/>
      <c r="I181" s="12"/>
      <c r="J181" s="12"/>
      <c r="K181" s="12"/>
      <c r="L181" s="12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</row>
    <row r="182" spans="1:89" hidden="1" outlineLevel="1" x14ac:dyDescent="0.25">
      <c r="A182" s="14" t="s">
        <v>168</v>
      </c>
      <c r="B182" s="15"/>
      <c r="C182" s="14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</row>
    <row r="183" spans="1:89" ht="47.25" collapsed="1" x14ac:dyDescent="0.25">
      <c r="A183" s="14" t="s">
        <v>170</v>
      </c>
      <c r="B183" s="15" t="s">
        <v>171</v>
      </c>
      <c r="C183" s="14" t="s">
        <v>110</v>
      </c>
      <c r="D183" s="16">
        <f>SUM(D184:D186)</f>
        <v>0</v>
      </c>
      <c r="E183" s="16">
        <f t="shared" ref="E183:BP183" si="574">SUM(E184:E186)</f>
        <v>0</v>
      </c>
      <c r="F183" s="16">
        <f t="shared" si="574"/>
        <v>0</v>
      </c>
      <c r="G183" s="16">
        <f t="shared" si="574"/>
        <v>0</v>
      </c>
      <c r="H183" s="16">
        <f t="shared" si="574"/>
        <v>0</v>
      </c>
      <c r="I183" s="16">
        <f t="shared" si="574"/>
        <v>0</v>
      </c>
      <c r="J183" s="16">
        <f t="shared" si="574"/>
        <v>0</v>
      </c>
      <c r="K183" s="16">
        <f t="shared" si="574"/>
        <v>0</v>
      </c>
      <c r="L183" s="16">
        <f t="shared" si="574"/>
        <v>0</v>
      </c>
      <c r="M183" s="16">
        <f t="shared" si="574"/>
        <v>0</v>
      </c>
      <c r="N183" s="16">
        <f t="shared" si="574"/>
        <v>0</v>
      </c>
      <c r="O183" s="16">
        <f t="shared" si="574"/>
        <v>0</v>
      </c>
      <c r="P183" s="16">
        <f t="shared" si="574"/>
        <v>0</v>
      </c>
      <c r="Q183" s="16">
        <f t="shared" si="574"/>
        <v>0</v>
      </c>
      <c r="R183" s="16">
        <f t="shared" si="574"/>
        <v>0</v>
      </c>
      <c r="S183" s="16">
        <f t="shared" si="574"/>
        <v>0</v>
      </c>
      <c r="T183" s="16">
        <f t="shared" si="574"/>
        <v>0</v>
      </c>
      <c r="U183" s="16">
        <f t="shared" si="574"/>
        <v>0</v>
      </c>
      <c r="V183" s="16">
        <f t="shared" si="574"/>
        <v>0</v>
      </c>
      <c r="W183" s="16">
        <f t="shared" si="574"/>
        <v>0</v>
      </c>
      <c r="X183" s="16">
        <f t="shared" si="574"/>
        <v>0</v>
      </c>
      <c r="Y183" s="16">
        <f t="shared" si="574"/>
        <v>0</v>
      </c>
      <c r="Z183" s="16">
        <f t="shared" si="574"/>
        <v>0</v>
      </c>
      <c r="AA183" s="16">
        <f t="shared" si="574"/>
        <v>0</v>
      </c>
      <c r="AB183" s="16">
        <f t="shared" si="574"/>
        <v>0</v>
      </c>
      <c r="AC183" s="16">
        <f t="shared" si="574"/>
        <v>0</v>
      </c>
      <c r="AD183" s="16">
        <f t="shared" si="574"/>
        <v>0</v>
      </c>
      <c r="AE183" s="16">
        <f t="shared" si="574"/>
        <v>0</v>
      </c>
      <c r="AF183" s="16">
        <f t="shared" si="574"/>
        <v>0</v>
      </c>
      <c r="AG183" s="16">
        <f t="shared" si="574"/>
        <v>0</v>
      </c>
      <c r="AH183" s="16">
        <f t="shared" si="574"/>
        <v>0</v>
      </c>
      <c r="AI183" s="16">
        <f t="shared" si="574"/>
        <v>0</v>
      </c>
      <c r="AJ183" s="16">
        <f t="shared" si="574"/>
        <v>0</v>
      </c>
      <c r="AK183" s="16">
        <f t="shared" si="574"/>
        <v>0</v>
      </c>
      <c r="AL183" s="16">
        <f t="shared" si="574"/>
        <v>0</v>
      </c>
      <c r="AM183" s="16">
        <f t="shared" si="574"/>
        <v>0</v>
      </c>
      <c r="AN183" s="16">
        <f t="shared" si="574"/>
        <v>0</v>
      </c>
      <c r="AO183" s="16">
        <f t="shared" si="574"/>
        <v>0</v>
      </c>
      <c r="AP183" s="16">
        <f t="shared" si="574"/>
        <v>0</v>
      </c>
      <c r="AQ183" s="16">
        <f t="shared" si="574"/>
        <v>0</v>
      </c>
      <c r="AR183" s="16">
        <f t="shared" si="574"/>
        <v>0</v>
      </c>
      <c r="AS183" s="16">
        <f t="shared" si="574"/>
        <v>0</v>
      </c>
      <c r="AT183" s="16">
        <f t="shared" si="574"/>
        <v>0</v>
      </c>
      <c r="AU183" s="16">
        <f t="shared" si="574"/>
        <v>0</v>
      </c>
      <c r="AV183" s="16">
        <f t="shared" si="574"/>
        <v>0</v>
      </c>
      <c r="AW183" s="16">
        <f t="shared" si="574"/>
        <v>0</v>
      </c>
      <c r="AX183" s="16">
        <f t="shared" si="574"/>
        <v>0</v>
      </c>
      <c r="AY183" s="16">
        <f t="shared" si="574"/>
        <v>0</v>
      </c>
      <c r="AZ183" s="16">
        <f t="shared" si="574"/>
        <v>0</v>
      </c>
      <c r="BA183" s="16">
        <f t="shared" si="574"/>
        <v>0</v>
      </c>
      <c r="BB183" s="16">
        <f t="shared" si="574"/>
        <v>0</v>
      </c>
      <c r="BC183" s="16">
        <f t="shared" si="574"/>
        <v>0</v>
      </c>
      <c r="BD183" s="16">
        <f t="shared" si="574"/>
        <v>0</v>
      </c>
      <c r="BE183" s="16">
        <f t="shared" si="574"/>
        <v>0</v>
      </c>
      <c r="BF183" s="16">
        <f t="shared" si="574"/>
        <v>0</v>
      </c>
      <c r="BG183" s="16">
        <f t="shared" si="574"/>
        <v>0</v>
      </c>
      <c r="BH183" s="16">
        <f t="shared" si="574"/>
        <v>0</v>
      </c>
      <c r="BI183" s="16">
        <f t="shared" si="574"/>
        <v>0</v>
      </c>
      <c r="BJ183" s="16">
        <f t="shared" si="574"/>
        <v>0</v>
      </c>
      <c r="BK183" s="16">
        <f t="shared" si="574"/>
        <v>0</v>
      </c>
      <c r="BL183" s="16">
        <f t="shared" si="574"/>
        <v>0</v>
      </c>
      <c r="BM183" s="16">
        <f t="shared" si="574"/>
        <v>0</v>
      </c>
      <c r="BN183" s="16">
        <f t="shared" si="574"/>
        <v>0</v>
      </c>
      <c r="BO183" s="16">
        <f t="shared" si="574"/>
        <v>0</v>
      </c>
      <c r="BP183" s="16">
        <f t="shared" si="574"/>
        <v>0</v>
      </c>
      <c r="BQ183" s="16">
        <f t="shared" ref="BQ183:CF183" si="575">SUM(BQ184:BQ186)</f>
        <v>0</v>
      </c>
      <c r="BR183" s="16">
        <f t="shared" si="575"/>
        <v>0</v>
      </c>
      <c r="BS183" s="16">
        <f t="shared" si="575"/>
        <v>0</v>
      </c>
      <c r="BT183" s="16">
        <f t="shared" si="575"/>
        <v>0</v>
      </c>
      <c r="BU183" s="16">
        <f t="shared" si="575"/>
        <v>0</v>
      </c>
      <c r="BV183" s="16">
        <f t="shared" si="575"/>
        <v>0</v>
      </c>
      <c r="BW183" s="16">
        <f t="shared" si="575"/>
        <v>0</v>
      </c>
      <c r="BX183" s="16">
        <f t="shared" si="575"/>
        <v>0</v>
      </c>
      <c r="BY183" s="16">
        <f t="shared" si="575"/>
        <v>0</v>
      </c>
      <c r="BZ183" s="16">
        <f t="shared" si="575"/>
        <v>0</v>
      </c>
      <c r="CA183" s="16">
        <f t="shared" si="575"/>
        <v>0</v>
      </c>
      <c r="CB183" s="16">
        <f t="shared" si="575"/>
        <v>0</v>
      </c>
      <c r="CC183" s="16">
        <f t="shared" si="575"/>
        <v>0</v>
      </c>
      <c r="CD183" s="16">
        <f t="shared" si="575"/>
        <v>0</v>
      </c>
      <c r="CE183" s="16">
        <f t="shared" si="575"/>
        <v>0</v>
      </c>
      <c r="CF183" s="16">
        <f t="shared" si="575"/>
        <v>0</v>
      </c>
      <c r="CG183" s="17">
        <f>BA183-M183</f>
        <v>0</v>
      </c>
      <c r="CH183" s="17">
        <f>IFERROR(CG183/M183,0)</f>
        <v>0</v>
      </c>
      <c r="CI183" s="17">
        <f>BB183-V183</f>
        <v>0</v>
      </c>
      <c r="CJ183" s="37">
        <f>IFERROR(CI183/N183,0)</f>
        <v>0</v>
      </c>
      <c r="CK183" s="8" t="s">
        <v>232</v>
      </c>
    </row>
    <row r="184" spans="1:89" hidden="1" outlineLevel="1" x14ac:dyDescent="0.25">
      <c r="A184" s="14" t="s">
        <v>170</v>
      </c>
      <c r="B184" s="15"/>
      <c r="C184" s="14"/>
      <c r="D184" s="13"/>
      <c r="E184" s="12"/>
      <c r="F184" s="12"/>
      <c r="G184" s="12"/>
      <c r="H184" s="12"/>
      <c r="I184" s="12"/>
      <c r="J184" s="12"/>
      <c r="K184" s="12"/>
      <c r="L184" s="12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</row>
    <row r="185" spans="1:89" hidden="1" outlineLevel="1" x14ac:dyDescent="0.25">
      <c r="A185" s="14" t="s">
        <v>170</v>
      </c>
      <c r="B185" s="15"/>
      <c r="C185" s="14"/>
      <c r="D185" s="13"/>
      <c r="E185" s="12"/>
      <c r="F185" s="12"/>
      <c r="G185" s="12"/>
      <c r="H185" s="12"/>
      <c r="I185" s="12"/>
      <c r="J185" s="12"/>
      <c r="K185" s="12"/>
      <c r="L185" s="12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</row>
    <row r="186" spans="1:89" hidden="1" outlineLevel="1" x14ac:dyDescent="0.25">
      <c r="A186" s="14" t="s">
        <v>170</v>
      </c>
      <c r="B186" s="15"/>
      <c r="C186" s="14"/>
      <c r="D186" s="13"/>
      <c r="E186" s="12"/>
      <c r="F186" s="12"/>
      <c r="G186" s="12"/>
      <c r="H186" s="12"/>
      <c r="I186" s="12"/>
      <c r="J186" s="12"/>
      <c r="K186" s="12"/>
      <c r="L186" s="12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</row>
    <row r="187" spans="1:89" ht="63" collapsed="1" x14ac:dyDescent="0.25">
      <c r="A187" s="14" t="s">
        <v>172</v>
      </c>
      <c r="B187" s="15" t="s">
        <v>173</v>
      </c>
      <c r="C187" s="14" t="s">
        <v>110</v>
      </c>
      <c r="D187" s="16">
        <f>SUM(D188:D192)</f>
        <v>0</v>
      </c>
      <c r="E187" s="16">
        <f t="shared" ref="E187:BP187" si="576">SUM(E188:E192)</f>
        <v>0</v>
      </c>
      <c r="F187" s="16">
        <f t="shared" si="576"/>
        <v>0</v>
      </c>
      <c r="G187" s="16">
        <f t="shared" si="576"/>
        <v>0</v>
      </c>
      <c r="H187" s="16">
        <f t="shared" si="576"/>
        <v>0</v>
      </c>
      <c r="I187" s="16">
        <f t="shared" si="576"/>
        <v>0</v>
      </c>
      <c r="J187" s="16">
        <f t="shared" si="576"/>
        <v>0</v>
      </c>
      <c r="K187" s="16">
        <f t="shared" si="576"/>
        <v>0</v>
      </c>
      <c r="L187" s="16">
        <f t="shared" si="576"/>
        <v>0</v>
      </c>
      <c r="M187" s="16">
        <f t="shared" si="576"/>
        <v>0</v>
      </c>
      <c r="N187" s="16">
        <f t="shared" si="576"/>
        <v>0</v>
      </c>
      <c r="O187" s="16">
        <f t="shared" si="576"/>
        <v>0</v>
      </c>
      <c r="P187" s="16">
        <f t="shared" si="576"/>
        <v>0</v>
      </c>
      <c r="Q187" s="16">
        <f t="shared" si="576"/>
        <v>0</v>
      </c>
      <c r="R187" s="16">
        <f t="shared" si="576"/>
        <v>0</v>
      </c>
      <c r="S187" s="16">
        <f t="shared" si="576"/>
        <v>0</v>
      </c>
      <c r="T187" s="16">
        <f t="shared" si="576"/>
        <v>0</v>
      </c>
      <c r="U187" s="16">
        <f t="shared" si="576"/>
        <v>0</v>
      </c>
      <c r="V187" s="16">
        <f t="shared" si="576"/>
        <v>0</v>
      </c>
      <c r="W187" s="16">
        <f t="shared" si="576"/>
        <v>0</v>
      </c>
      <c r="X187" s="16">
        <f t="shared" si="576"/>
        <v>0</v>
      </c>
      <c r="Y187" s="16">
        <f t="shared" si="576"/>
        <v>0</v>
      </c>
      <c r="Z187" s="16">
        <f t="shared" si="576"/>
        <v>0</v>
      </c>
      <c r="AA187" s="16">
        <f t="shared" si="576"/>
        <v>0</v>
      </c>
      <c r="AB187" s="16">
        <f t="shared" si="576"/>
        <v>0</v>
      </c>
      <c r="AC187" s="16">
        <f t="shared" si="576"/>
        <v>0</v>
      </c>
      <c r="AD187" s="16">
        <f t="shared" si="576"/>
        <v>0</v>
      </c>
      <c r="AE187" s="16">
        <f t="shared" si="576"/>
        <v>0</v>
      </c>
      <c r="AF187" s="16">
        <f t="shared" si="576"/>
        <v>0</v>
      </c>
      <c r="AG187" s="16">
        <f t="shared" si="576"/>
        <v>0</v>
      </c>
      <c r="AH187" s="16">
        <f t="shared" si="576"/>
        <v>0</v>
      </c>
      <c r="AI187" s="16">
        <f t="shared" si="576"/>
        <v>0</v>
      </c>
      <c r="AJ187" s="16">
        <f t="shared" si="576"/>
        <v>0</v>
      </c>
      <c r="AK187" s="16">
        <f t="shared" si="576"/>
        <v>0</v>
      </c>
      <c r="AL187" s="16">
        <f t="shared" si="576"/>
        <v>0</v>
      </c>
      <c r="AM187" s="16">
        <f t="shared" si="576"/>
        <v>0</v>
      </c>
      <c r="AN187" s="16">
        <f t="shared" si="576"/>
        <v>0</v>
      </c>
      <c r="AO187" s="16">
        <f t="shared" si="576"/>
        <v>0</v>
      </c>
      <c r="AP187" s="16">
        <f t="shared" si="576"/>
        <v>0</v>
      </c>
      <c r="AQ187" s="16">
        <f t="shared" si="576"/>
        <v>0</v>
      </c>
      <c r="AR187" s="16">
        <f t="shared" si="576"/>
        <v>0</v>
      </c>
      <c r="AS187" s="16">
        <f t="shared" si="576"/>
        <v>0</v>
      </c>
      <c r="AT187" s="16">
        <f t="shared" si="576"/>
        <v>0</v>
      </c>
      <c r="AU187" s="16">
        <f t="shared" si="576"/>
        <v>0</v>
      </c>
      <c r="AV187" s="16">
        <f t="shared" si="576"/>
        <v>0</v>
      </c>
      <c r="AW187" s="16">
        <f t="shared" si="576"/>
        <v>0</v>
      </c>
      <c r="AX187" s="16">
        <f t="shared" si="576"/>
        <v>0</v>
      </c>
      <c r="AY187" s="16">
        <f t="shared" si="576"/>
        <v>0</v>
      </c>
      <c r="AZ187" s="16">
        <f t="shared" si="576"/>
        <v>0</v>
      </c>
      <c r="BA187" s="16">
        <f t="shared" si="576"/>
        <v>0</v>
      </c>
      <c r="BB187" s="16">
        <f t="shared" si="576"/>
        <v>0</v>
      </c>
      <c r="BC187" s="16">
        <f t="shared" si="576"/>
        <v>0</v>
      </c>
      <c r="BD187" s="16">
        <f t="shared" si="576"/>
        <v>0</v>
      </c>
      <c r="BE187" s="16">
        <f t="shared" si="576"/>
        <v>0</v>
      </c>
      <c r="BF187" s="16">
        <f t="shared" si="576"/>
        <v>0</v>
      </c>
      <c r="BG187" s="16">
        <f t="shared" si="576"/>
        <v>0</v>
      </c>
      <c r="BH187" s="16">
        <f t="shared" si="576"/>
        <v>0</v>
      </c>
      <c r="BI187" s="16">
        <f t="shared" si="576"/>
        <v>0</v>
      </c>
      <c r="BJ187" s="16">
        <f t="shared" si="576"/>
        <v>0</v>
      </c>
      <c r="BK187" s="16">
        <f t="shared" si="576"/>
        <v>0</v>
      </c>
      <c r="BL187" s="16">
        <f t="shared" si="576"/>
        <v>0</v>
      </c>
      <c r="BM187" s="16">
        <f t="shared" si="576"/>
        <v>0</v>
      </c>
      <c r="BN187" s="16">
        <f t="shared" si="576"/>
        <v>0</v>
      </c>
      <c r="BO187" s="16">
        <f t="shared" si="576"/>
        <v>0</v>
      </c>
      <c r="BP187" s="16">
        <f t="shared" si="576"/>
        <v>0</v>
      </c>
      <c r="BQ187" s="16">
        <f t="shared" ref="BQ187:CF187" si="577">SUM(BQ188:BQ192)</f>
        <v>0</v>
      </c>
      <c r="BR187" s="16">
        <f t="shared" si="577"/>
        <v>0</v>
      </c>
      <c r="BS187" s="16">
        <f t="shared" si="577"/>
        <v>0</v>
      </c>
      <c r="BT187" s="16">
        <f t="shared" si="577"/>
        <v>0</v>
      </c>
      <c r="BU187" s="16">
        <f t="shared" si="577"/>
        <v>0</v>
      </c>
      <c r="BV187" s="16">
        <f t="shared" si="577"/>
        <v>0</v>
      </c>
      <c r="BW187" s="16">
        <f t="shared" si="577"/>
        <v>0</v>
      </c>
      <c r="BX187" s="16">
        <f t="shared" si="577"/>
        <v>0</v>
      </c>
      <c r="BY187" s="16">
        <f t="shared" si="577"/>
        <v>0</v>
      </c>
      <c r="BZ187" s="16">
        <f t="shared" si="577"/>
        <v>0</v>
      </c>
      <c r="CA187" s="16">
        <f t="shared" si="577"/>
        <v>0</v>
      </c>
      <c r="CB187" s="16">
        <f t="shared" si="577"/>
        <v>0</v>
      </c>
      <c r="CC187" s="16">
        <f t="shared" si="577"/>
        <v>0</v>
      </c>
      <c r="CD187" s="16">
        <f t="shared" si="577"/>
        <v>0</v>
      </c>
      <c r="CE187" s="16">
        <f t="shared" si="577"/>
        <v>0</v>
      </c>
      <c r="CF187" s="16">
        <f t="shared" si="577"/>
        <v>0</v>
      </c>
      <c r="CG187" s="17">
        <f>BA187-M187</f>
        <v>0</v>
      </c>
      <c r="CH187" s="17">
        <f>IFERROR(CG187/M187,0)</f>
        <v>0</v>
      </c>
      <c r="CI187" s="17">
        <f>BB187-V187</f>
        <v>0</v>
      </c>
      <c r="CJ187" s="37">
        <f>IFERROR(CI187/N187,0)</f>
        <v>0</v>
      </c>
      <c r="CK187" s="8" t="s">
        <v>232</v>
      </c>
    </row>
    <row r="188" spans="1:89" hidden="1" outlineLevel="1" x14ac:dyDescent="0.25">
      <c r="A188" s="14" t="s">
        <v>172</v>
      </c>
      <c r="B188" s="15"/>
      <c r="C188" s="14"/>
      <c r="D188" s="13"/>
      <c r="E188" s="12"/>
      <c r="F188" s="12"/>
      <c r="G188" s="12"/>
      <c r="H188" s="12"/>
      <c r="I188" s="12"/>
      <c r="J188" s="12"/>
      <c r="K188" s="12"/>
      <c r="L188" s="12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</row>
    <row r="189" spans="1:89" hidden="1" outlineLevel="1" x14ac:dyDescent="0.25">
      <c r="A189" s="14" t="s">
        <v>172</v>
      </c>
      <c r="B189" s="15"/>
      <c r="C189" s="14"/>
      <c r="D189" s="13"/>
      <c r="E189" s="12"/>
      <c r="F189" s="12"/>
      <c r="G189" s="12"/>
      <c r="H189" s="12"/>
      <c r="I189" s="12"/>
      <c r="J189" s="12"/>
      <c r="K189" s="12"/>
      <c r="L189" s="12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</row>
    <row r="190" spans="1:89" hidden="1" outlineLevel="1" x14ac:dyDescent="0.25">
      <c r="A190" s="14" t="s">
        <v>172</v>
      </c>
      <c r="B190" s="15"/>
      <c r="C190" s="14"/>
      <c r="D190" s="13"/>
      <c r="E190" s="12"/>
      <c r="F190" s="12"/>
      <c r="G190" s="12"/>
      <c r="H190" s="12"/>
      <c r="I190" s="12"/>
      <c r="J190" s="12"/>
      <c r="K190" s="12"/>
      <c r="L190" s="12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</row>
    <row r="191" spans="1:89" hidden="1" outlineLevel="1" x14ac:dyDescent="0.25">
      <c r="A191" s="14" t="s">
        <v>172</v>
      </c>
      <c r="B191" s="15"/>
      <c r="C191" s="14"/>
      <c r="D191" s="13"/>
      <c r="E191" s="12"/>
      <c r="F191" s="12"/>
      <c r="G191" s="12"/>
      <c r="H191" s="12"/>
      <c r="I191" s="12"/>
      <c r="J191" s="12"/>
      <c r="K191" s="12"/>
      <c r="L191" s="12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</row>
    <row r="192" spans="1:89" hidden="1" outlineLevel="1" x14ac:dyDescent="0.25">
      <c r="A192" s="14" t="s">
        <v>172</v>
      </c>
      <c r="B192" s="15"/>
      <c r="C192" s="14"/>
      <c r="D192" s="13"/>
      <c r="E192" s="12"/>
      <c r="F192" s="12"/>
      <c r="G192" s="12"/>
      <c r="H192" s="12"/>
      <c r="I192" s="12"/>
      <c r="J192" s="12"/>
      <c r="K192" s="12"/>
      <c r="L192" s="12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</row>
    <row r="193" spans="1:89" ht="63" collapsed="1" x14ac:dyDescent="0.25">
      <c r="A193" s="14" t="s">
        <v>174</v>
      </c>
      <c r="B193" s="15" t="s">
        <v>175</v>
      </c>
      <c r="C193" s="14" t="s">
        <v>110</v>
      </c>
      <c r="D193" s="16">
        <f>SUM(D194:D196)</f>
        <v>0</v>
      </c>
      <c r="E193" s="16">
        <f t="shared" ref="E193" si="578">SUM(E194:E196)</f>
        <v>0</v>
      </c>
      <c r="F193" s="16">
        <f t="shared" ref="F193" si="579">SUM(F194:F196)</f>
        <v>0</v>
      </c>
      <c r="G193" s="16">
        <f t="shared" ref="G193" si="580">SUM(G194:G196)</f>
        <v>0</v>
      </c>
      <c r="H193" s="16">
        <f t="shared" ref="H193" si="581">SUM(H194:H196)</f>
        <v>0</v>
      </c>
      <c r="I193" s="16">
        <f t="shared" ref="I193" si="582">SUM(I194:I196)</f>
        <v>0</v>
      </c>
      <c r="J193" s="16">
        <f t="shared" ref="J193" si="583">SUM(J194:J196)</f>
        <v>0</v>
      </c>
      <c r="K193" s="16">
        <f t="shared" ref="K193" si="584">SUM(K194:K196)</f>
        <v>0</v>
      </c>
      <c r="L193" s="16">
        <f t="shared" ref="L193" si="585">SUM(L194:L196)</f>
        <v>0</v>
      </c>
      <c r="M193" s="16">
        <f t="shared" ref="M193" si="586">SUM(M194:M196)</f>
        <v>0</v>
      </c>
      <c r="N193" s="16">
        <f t="shared" ref="N193" si="587">SUM(N194:N196)</f>
        <v>0</v>
      </c>
      <c r="O193" s="16">
        <f t="shared" ref="O193" si="588">SUM(O194:O196)</f>
        <v>0</v>
      </c>
      <c r="P193" s="16">
        <f t="shared" ref="P193" si="589">SUM(P194:P196)</f>
        <v>0</v>
      </c>
      <c r="Q193" s="16">
        <f t="shared" ref="Q193" si="590">SUM(Q194:Q196)</f>
        <v>0</v>
      </c>
      <c r="R193" s="16">
        <f t="shared" ref="R193" si="591">SUM(R194:R196)</f>
        <v>0</v>
      </c>
      <c r="S193" s="16">
        <f t="shared" ref="S193" si="592">SUM(S194:S196)</f>
        <v>0</v>
      </c>
      <c r="T193" s="16">
        <f t="shared" ref="T193" si="593">SUM(T194:T196)</f>
        <v>0</v>
      </c>
      <c r="U193" s="16">
        <f t="shared" ref="U193" si="594">SUM(U194:U196)</f>
        <v>0</v>
      </c>
      <c r="V193" s="16">
        <f t="shared" ref="V193" si="595">SUM(V194:V196)</f>
        <v>0</v>
      </c>
      <c r="W193" s="16">
        <f t="shared" ref="W193" si="596">SUM(W194:W196)</f>
        <v>0</v>
      </c>
      <c r="X193" s="16">
        <f t="shared" ref="X193" si="597">SUM(X194:X196)</f>
        <v>0</v>
      </c>
      <c r="Y193" s="16">
        <f t="shared" ref="Y193" si="598">SUM(Y194:Y196)</f>
        <v>0</v>
      </c>
      <c r="Z193" s="16">
        <f t="shared" ref="Z193" si="599">SUM(Z194:Z196)</f>
        <v>0</v>
      </c>
      <c r="AA193" s="16">
        <f t="shared" ref="AA193" si="600">SUM(AA194:AA196)</f>
        <v>0</v>
      </c>
      <c r="AB193" s="16">
        <f t="shared" ref="AB193" si="601">SUM(AB194:AB196)</f>
        <v>0</v>
      </c>
      <c r="AC193" s="16">
        <f t="shared" ref="AC193" si="602">SUM(AC194:AC196)</f>
        <v>0</v>
      </c>
      <c r="AD193" s="16">
        <f t="shared" ref="AD193" si="603">SUM(AD194:AD196)</f>
        <v>0</v>
      </c>
      <c r="AE193" s="16">
        <f t="shared" ref="AE193" si="604">SUM(AE194:AE196)</f>
        <v>0</v>
      </c>
      <c r="AF193" s="16">
        <f t="shared" ref="AF193" si="605">SUM(AF194:AF196)</f>
        <v>0</v>
      </c>
      <c r="AG193" s="16">
        <f t="shared" ref="AG193" si="606">SUM(AG194:AG196)</f>
        <v>0</v>
      </c>
      <c r="AH193" s="16">
        <f t="shared" ref="AH193" si="607">SUM(AH194:AH196)</f>
        <v>0</v>
      </c>
      <c r="AI193" s="16">
        <f t="shared" ref="AI193" si="608">SUM(AI194:AI196)</f>
        <v>0</v>
      </c>
      <c r="AJ193" s="16">
        <f t="shared" ref="AJ193" si="609">SUM(AJ194:AJ196)</f>
        <v>0</v>
      </c>
      <c r="AK193" s="16">
        <f t="shared" ref="AK193" si="610">SUM(AK194:AK196)</f>
        <v>0</v>
      </c>
      <c r="AL193" s="16">
        <f t="shared" ref="AL193" si="611">SUM(AL194:AL196)</f>
        <v>0</v>
      </c>
      <c r="AM193" s="16">
        <f t="shared" ref="AM193" si="612">SUM(AM194:AM196)</f>
        <v>0</v>
      </c>
      <c r="AN193" s="16">
        <f t="shared" ref="AN193" si="613">SUM(AN194:AN196)</f>
        <v>0</v>
      </c>
      <c r="AO193" s="16">
        <f t="shared" ref="AO193" si="614">SUM(AO194:AO196)</f>
        <v>0</v>
      </c>
      <c r="AP193" s="16">
        <f t="shared" ref="AP193" si="615">SUM(AP194:AP196)</f>
        <v>0</v>
      </c>
      <c r="AQ193" s="16">
        <f t="shared" ref="AQ193" si="616">SUM(AQ194:AQ196)</f>
        <v>0</v>
      </c>
      <c r="AR193" s="16">
        <f t="shared" ref="AR193" si="617">SUM(AR194:AR196)</f>
        <v>0</v>
      </c>
      <c r="AS193" s="16">
        <f t="shared" ref="AS193" si="618">SUM(AS194:AS196)</f>
        <v>0</v>
      </c>
      <c r="AT193" s="16">
        <f t="shared" ref="AT193" si="619">SUM(AT194:AT196)</f>
        <v>0</v>
      </c>
      <c r="AU193" s="16">
        <f t="shared" ref="AU193" si="620">SUM(AU194:AU196)</f>
        <v>0</v>
      </c>
      <c r="AV193" s="16">
        <f t="shared" ref="AV193" si="621">SUM(AV194:AV196)</f>
        <v>0</v>
      </c>
      <c r="AW193" s="16">
        <f t="shared" ref="AW193" si="622">SUM(AW194:AW196)</f>
        <v>0</v>
      </c>
      <c r="AX193" s="16">
        <f t="shared" ref="AX193" si="623">SUM(AX194:AX196)</f>
        <v>0</v>
      </c>
      <c r="AY193" s="16">
        <f t="shared" ref="AY193" si="624">SUM(AY194:AY196)</f>
        <v>0</v>
      </c>
      <c r="AZ193" s="16">
        <f t="shared" ref="AZ193" si="625">SUM(AZ194:AZ196)</f>
        <v>0</v>
      </c>
      <c r="BA193" s="16">
        <f t="shared" ref="BA193" si="626">SUM(BA194:BA196)</f>
        <v>0</v>
      </c>
      <c r="BB193" s="16">
        <f t="shared" ref="BB193" si="627">SUM(BB194:BB196)</f>
        <v>0</v>
      </c>
      <c r="BC193" s="16">
        <f t="shared" ref="BC193" si="628">SUM(BC194:BC196)</f>
        <v>0</v>
      </c>
      <c r="BD193" s="16">
        <f t="shared" ref="BD193" si="629">SUM(BD194:BD196)</f>
        <v>0</v>
      </c>
      <c r="BE193" s="16">
        <f t="shared" ref="BE193" si="630">SUM(BE194:BE196)</f>
        <v>0</v>
      </c>
      <c r="BF193" s="16">
        <f t="shared" ref="BF193" si="631">SUM(BF194:BF196)</f>
        <v>0</v>
      </c>
      <c r="BG193" s="16">
        <f t="shared" ref="BG193" si="632">SUM(BG194:BG196)</f>
        <v>0</v>
      </c>
      <c r="BH193" s="16">
        <f t="shared" ref="BH193" si="633">SUM(BH194:BH196)</f>
        <v>0</v>
      </c>
      <c r="BI193" s="16">
        <f t="shared" ref="BI193" si="634">SUM(BI194:BI196)</f>
        <v>0</v>
      </c>
      <c r="BJ193" s="16">
        <f t="shared" ref="BJ193" si="635">SUM(BJ194:BJ196)</f>
        <v>0</v>
      </c>
      <c r="BK193" s="16">
        <f t="shared" ref="BK193" si="636">SUM(BK194:BK196)</f>
        <v>0</v>
      </c>
      <c r="BL193" s="16">
        <f t="shared" ref="BL193" si="637">SUM(BL194:BL196)</f>
        <v>0</v>
      </c>
      <c r="BM193" s="16">
        <f t="shared" ref="BM193" si="638">SUM(BM194:BM196)</f>
        <v>0</v>
      </c>
      <c r="BN193" s="16">
        <f t="shared" ref="BN193" si="639">SUM(BN194:BN196)</f>
        <v>0</v>
      </c>
      <c r="BO193" s="16">
        <f t="shared" ref="BO193" si="640">SUM(BO194:BO196)</f>
        <v>0</v>
      </c>
      <c r="BP193" s="16">
        <f t="shared" ref="BP193" si="641">SUM(BP194:BP196)</f>
        <v>0</v>
      </c>
      <c r="BQ193" s="16">
        <f t="shared" ref="BQ193" si="642">SUM(BQ194:BQ196)</f>
        <v>0</v>
      </c>
      <c r="BR193" s="16">
        <f t="shared" ref="BR193" si="643">SUM(BR194:BR196)</f>
        <v>0</v>
      </c>
      <c r="BS193" s="16">
        <f t="shared" ref="BS193" si="644">SUM(BS194:BS196)</f>
        <v>0</v>
      </c>
      <c r="BT193" s="16">
        <f t="shared" ref="BT193" si="645">SUM(BT194:BT196)</f>
        <v>0</v>
      </c>
      <c r="BU193" s="16">
        <f t="shared" ref="BU193" si="646">SUM(BU194:BU196)</f>
        <v>0</v>
      </c>
      <c r="BV193" s="16">
        <f t="shared" ref="BV193" si="647">SUM(BV194:BV196)</f>
        <v>0</v>
      </c>
      <c r="BW193" s="16">
        <f t="shared" ref="BW193" si="648">SUM(BW194:BW196)</f>
        <v>0</v>
      </c>
      <c r="BX193" s="16">
        <f t="shared" ref="BX193" si="649">SUM(BX194:BX196)</f>
        <v>0</v>
      </c>
      <c r="BY193" s="16">
        <f t="shared" ref="BY193" si="650">SUM(BY194:BY196)</f>
        <v>0</v>
      </c>
      <c r="BZ193" s="16">
        <f t="shared" ref="BZ193" si="651">SUM(BZ194:BZ196)</f>
        <v>0</v>
      </c>
      <c r="CA193" s="16">
        <f t="shared" ref="CA193" si="652">SUM(CA194:CA196)</f>
        <v>0</v>
      </c>
      <c r="CB193" s="16">
        <f t="shared" ref="CB193" si="653">SUM(CB194:CB196)</f>
        <v>0</v>
      </c>
      <c r="CC193" s="16">
        <f t="shared" ref="CC193" si="654">SUM(CC194:CC196)</f>
        <v>0</v>
      </c>
      <c r="CD193" s="16">
        <f t="shared" ref="CD193" si="655">SUM(CD194:CD196)</f>
        <v>0</v>
      </c>
      <c r="CE193" s="16">
        <f t="shared" ref="CE193" si="656">SUM(CE194:CE196)</f>
        <v>0</v>
      </c>
      <c r="CF193" s="16">
        <f t="shared" ref="CF193" si="657">SUM(CF194:CF196)</f>
        <v>0</v>
      </c>
      <c r="CG193" s="17">
        <f>BA193-M193</f>
        <v>0</v>
      </c>
      <c r="CH193" s="17">
        <f>IFERROR(CG193/M193,0)</f>
        <v>0</v>
      </c>
      <c r="CI193" s="17">
        <f>BB193-V193</f>
        <v>0</v>
      </c>
      <c r="CJ193" s="37">
        <f>IFERROR(CI193/N193,0)</f>
        <v>0</v>
      </c>
      <c r="CK193" s="8" t="s">
        <v>232</v>
      </c>
    </row>
    <row r="194" spans="1:89" hidden="1" outlineLevel="1" x14ac:dyDescent="0.25">
      <c r="A194" s="14" t="s">
        <v>174</v>
      </c>
      <c r="B194" s="15"/>
      <c r="C194" s="14"/>
      <c r="D194" s="13"/>
      <c r="E194" s="12"/>
      <c r="F194" s="12"/>
      <c r="G194" s="12"/>
      <c r="H194" s="12"/>
      <c r="I194" s="12"/>
      <c r="J194" s="12"/>
      <c r="K194" s="12"/>
      <c r="L194" s="12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</row>
    <row r="195" spans="1:89" hidden="1" outlineLevel="1" x14ac:dyDescent="0.25">
      <c r="A195" s="14" t="s">
        <v>174</v>
      </c>
      <c r="B195" s="15"/>
      <c r="C195" s="14"/>
      <c r="D195" s="13"/>
      <c r="E195" s="12"/>
      <c r="F195" s="12"/>
      <c r="G195" s="12"/>
      <c r="H195" s="12"/>
      <c r="I195" s="12"/>
      <c r="J195" s="12"/>
      <c r="K195" s="12"/>
      <c r="L195" s="12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</row>
    <row r="196" spans="1:89" hidden="1" outlineLevel="1" x14ac:dyDescent="0.25">
      <c r="A196" s="14" t="s">
        <v>174</v>
      </c>
      <c r="B196" s="15"/>
      <c r="C196" s="14"/>
      <c r="D196" s="13"/>
      <c r="E196" s="12"/>
      <c r="F196" s="12"/>
      <c r="G196" s="12"/>
      <c r="H196" s="12"/>
      <c r="I196" s="12"/>
      <c r="J196" s="12"/>
      <c r="K196" s="12"/>
      <c r="L196" s="12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</row>
    <row r="197" spans="1:89" ht="47.25" collapsed="1" x14ac:dyDescent="0.25">
      <c r="A197" s="14" t="s">
        <v>223</v>
      </c>
      <c r="B197" s="15" t="s">
        <v>224</v>
      </c>
      <c r="C197" s="14" t="s">
        <v>110</v>
      </c>
      <c r="D197" s="16">
        <f>SUM(D198:D200)</f>
        <v>0</v>
      </c>
      <c r="E197" s="16">
        <f t="shared" ref="E197" si="658">SUM(E198:E200)</f>
        <v>0</v>
      </c>
      <c r="F197" s="16">
        <f t="shared" ref="F197" si="659">SUM(F198:F200)</f>
        <v>0</v>
      </c>
      <c r="G197" s="16">
        <f t="shared" ref="G197" si="660">SUM(G198:G200)</f>
        <v>0</v>
      </c>
      <c r="H197" s="16">
        <f t="shared" ref="H197" si="661">SUM(H198:H200)</f>
        <v>0</v>
      </c>
      <c r="I197" s="16">
        <f t="shared" ref="I197" si="662">SUM(I198:I200)</f>
        <v>0</v>
      </c>
      <c r="J197" s="16">
        <f t="shared" ref="J197" si="663">SUM(J198:J200)</f>
        <v>0</v>
      </c>
      <c r="K197" s="16">
        <f t="shared" ref="K197" si="664">SUM(K198:K200)</f>
        <v>0</v>
      </c>
      <c r="L197" s="16">
        <f t="shared" ref="L197" si="665">SUM(L198:L200)</f>
        <v>0</v>
      </c>
      <c r="M197" s="16">
        <f t="shared" ref="M197" si="666">SUM(M198:M200)</f>
        <v>0</v>
      </c>
      <c r="N197" s="16">
        <f t="shared" ref="N197" si="667">SUM(N198:N200)</f>
        <v>0</v>
      </c>
      <c r="O197" s="16">
        <f t="shared" ref="O197" si="668">SUM(O198:O200)</f>
        <v>0</v>
      </c>
      <c r="P197" s="16">
        <f t="shared" ref="P197" si="669">SUM(P198:P200)</f>
        <v>0</v>
      </c>
      <c r="Q197" s="16">
        <f t="shared" ref="Q197" si="670">SUM(Q198:Q200)</f>
        <v>0</v>
      </c>
      <c r="R197" s="16">
        <f t="shared" ref="R197" si="671">SUM(R198:R200)</f>
        <v>0</v>
      </c>
      <c r="S197" s="16">
        <f t="shared" ref="S197" si="672">SUM(S198:S200)</f>
        <v>0</v>
      </c>
      <c r="T197" s="16">
        <f t="shared" ref="T197" si="673">SUM(T198:T200)</f>
        <v>0</v>
      </c>
      <c r="U197" s="16">
        <f t="shared" ref="U197" si="674">SUM(U198:U200)</f>
        <v>0</v>
      </c>
      <c r="V197" s="16">
        <f t="shared" ref="V197" si="675">SUM(V198:V200)</f>
        <v>0</v>
      </c>
      <c r="W197" s="16">
        <f t="shared" ref="W197" si="676">SUM(W198:W200)</f>
        <v>0</v>
      </c>
      <c r="X197" s="16">
        <f t="shared" ref="X197" si="677">SUM(X198:X200)</f>
        <v>0</v>
      </c>
      <c r="Y197" s="16">
        <f t="shared" ref="Y197" si="678">SUM(Y198:Y200)</f>
        <v>0</v>
      </c>
      <c r="Z197" s="16">
        <f t="shared" ref="Z197" si="679">SUM(Z198:Z200)</f>
        <v>0</v>
      </c>
      <c r="AA197" s="16">
        <f t="shared" ref="AA197" si="680">SUM(AA198:AA200)</f>
        <v>0</v>
      </c>
      <c r="AB197" s="16">
        <f t="shared" ref="AB197" si="681">SUM(AB198:AB200)</f>
        <v>0</v>
      </c>
      <c r="AC197" s="16">
        <f t="shared" ref="AC197" si="682">SUM(AC198:AC200)</f>
        <v>0</v>
      </c>
      <c r="AD197" s="16">
        <f t="shared" ref="AD197" si="683">SUM(AD198:AD200)</f>
        <v>0</v>
      </c>
      <c r="AE197" s="16">
        <f t="shared" ref="AE197" si="684">SUM(AE198:AE200)</f>
        <v>0</v>
      </c>
      <c r="AF197" s="16">
        <f t="shared" ref="AF197" si="685">SUM(AF198:AF200)</f>
        <v>0</v>
      </c>
      <c r="AG197" s="16">
        <f t="shared" ref="AG197" si="686">SUM(AG198:AG200)</f>
        <v>0</v>
      </c>
      <c r="AH197" s="16">
        <f t="shared" ref="AH197" si="687">SUM(AH198:AH200)</f>
        <v>0</v>
      </c>
      <c r="AI197" s="16">
        <f t="shared" ref="AI197" si="688">SUM(AI198:AI200)</f>
        <v>0</v>
      </c>
      <c r="AJ197" s="16">
        <f t="shared" ref="AJ197" si="689">SUM(AJ198:AJ200)</f>
        <v>0</v>
      </c>
      <c r="AK197" s="16">
        <f t="shared" ref="AK197" si="690">SUM(AK198:AK200)</f>
        <v>0</v>
      </c>
      <c r="AL197" s="16">
        <f t="shared" ref="AL197" si="691">SUM(AL198:AL200)</f>
        <v>0</v>
      </c>
      <c r="AM197" s="16">
        <f t="shared" ref="AM197" si="692">SUM(AM198:AM200)</f>
        <v>0</v>
      </c>
      <c r="AN197" s="16">
        <f t="shared" ref="AN197" si="693">SUM(AN198:AN200)</f>
        <v>0</v>
      </c>
      <c r="AO197" s="16">
        <f t="shared" ref="AO197" si="694">SUM(AO198:AO200)</f>
        <v>0</v>
      </c>
      <c r="AP197" s="16">
        <f t="shared" ref="AP197" si="695">SUM(AP198:AP200)</f>
        <v>0</v>
      </c>
      <c r="AQ197" s="16">
        <f t="shared" ref="AQ197" si="696">SUM(AQ198:AQ200)</f>
        <v>0</v>
      </c>
      <c r="AR197" s="16">
        <f t="shared" ref="AR197" si="697">SUM(AR198:AR200)</f>
        <v>0</v>
      </c>
      <c r="AS197" s="16">
        <f t="shared" ref="AS197" si="698">SUM(AS198:AS200)</f>
        <v>0</v>
      </c>
      <c r="AT197" s="16">
        <f t="shared" ref="AT197" si="699">SUM(AT198:AT200)</f>
        <v>0</v>
      </c>
      <c r="AU197" s="16">
        <f t="shared" ref="AU197" si="700">SUM(AU198:AU200)</f>
        <v>0</v>
      </c>
      <c r="AV197" s="16">
        <f t="shared" ref="AV197" si="701">SUM(AV198:AV200)</f>
        <v>0</v>
      </c>
      <c r="AW197" s="16">
        <f t="shared" ref="AW197" si="702">SUM(AW198:AW200)</f>
        <v>0</v>
      </c>
      <c r="AX197" s="16">
        <f t="shared" ref="AX197" si="703">SUM(AX198:AX200)</f>
        <v>0</v>
      </c>
      <c r="AY197" s="16">
        <f t="shared" ref="AY197" si="704">SUM(AY198:AY200)</f>
        <v>0</v>
      </c>
      <c r="AZ197" s="16">
        <f t="shared" ref="AZ197" si="705">SUM(AZ198:AZ200)</f>
        <v>0</v>
      </c>
      <c r="BA197" s="16">
        <f t="shared" ref="BA197" si="706">SUM(BA198:BA200)</f>
        <v>0</v>
      </c>
      <c r="BB197" s="16">
        <f t="shared" ref="BB197" si="707">SUM(BB198:BB200)</f>
        <v>0</v>
      </c>
      <c r="BC197" s="16">
        <f t="shared" ref="BC197" si="708">SUM(BC198:BC200)</f>
        <v>0</v>
      </c>
      <c r="BD197" s="16">
        <f t="shared" ref="BD197" si="709">SUM(BD198:BD200)</f>
        <v>0</v>
      </c>
      <c r="BE197" s="16">
        <f t="shared" ref="BE197" si="710">SUM(BE198:BE200)</f>
        <v>0</v>
      </c>
      <c r="BF197" s="16">
        <f t="shared" ref="BF197" si="711">SUM(BF198:BF200)</f>
        <v>0</v>
      </c>
      <c r="BG197" s="16">
        <f t="shared" ref="BG197" si="712">SUM(BG198:BG200)</f>
        <v>0</v>
      </c>
      <c r="BH197" s="16">
        <f t="shared" ref="BH197" si="713">SUM(BH198:BH200)</f>
        <v>0</v>
      </c>
      <c r="BI197" s="16">
        <f t="shared" ref="BI197" si="714">SUM(BI198:BI200)</f>
        <v>0</v>
      </c>
      <c r="BJ197" s="16">
        <f t="shared" ref="BJ197" si="715">SUM(BJ198:BJ200)</f>
        <v>0</v>
      </c>
      <c r="BK197" s="16">
        <f t="shared" ref="BK197" si="716">SUM(BK198:BK200)</f>
        <v>0</v>
      </c>
      <c r="BL197" s="16">
        <f t="shared" ref="BL197" si="717">SUM(BL198:BL200)</f>
        <v>0</v>
      </c>
      <c r="BM197" s="16">
        <f t="shared" ref="BM197" si="718">SUM(BM198:BM200)</f>
        <v>0</v>
      </c>
      <c r="BN197" s="16">
        <f t="shared" ref="BN197" si="719">SUM(BN198:BN200)</f>
        <v>0</v>
      </c>
      <c r="BO197" s="16">
        <f t="shared" ref="BO197" si="720">SUM(BO198:BO200)</f>
        <v>0</v>
      </c>
      <c r="BP197" s="16">
        <f t="shared" ref="BP197" si="721">SUM(BP198:BP200)</f>
        <v>0</v>
      </c>
      <c r="BQ197" s="16">
        <f t="shared" ref="BQ197" si="722">SUM(BQ198:BQ200)</f>
        <v>0</v>
      </c>
      <c r="BR197" s="16">
        <f t="shared" ref="BR197" si="723">SUM(BR198:BR200)</f>
        <v>0</v>
      </c>
      <c r="BS197" s="16">
        <f t="shared" ref="BS197" si="724">SUM(BS198:BS200)</f>
        <v>0</v>
      </c>
      <c r="BT197" s="16">
        <f t="shared" ref="BT197" si="725">SUM(BT198:BT200)</f>
        <v>0</v>
      </c>
      <c r="BU197" s="16">
        <f t="shared" ref="BU197" si="726">SUM(BU198:BU200)</f>
        <v>0</v>
      </c>
      <c r="BV197" s="16">
        <f t="shared" ref="BV197" si="727">SUM(BV198:BV200)</f>
        <v>0</v>
      </c>
      <c r="BW197" s="16">
        <f t="shared" ref="BW197" si="728">SUM(BW198:BW200)</f>
        <v>0</v>
      </c>
      <c r="BX197" s="16">
        <f t="shared" ref="BX197" si="729">SUM(BX198:BX200)</f>
        <v>0</v>
      </c>
      <c r="BY197" s="16">
        <f t="shared" ref="BY197" si="730">SUM(BY198:BY200)</f>
        <v>0</v>
      </c>
      <c r="BZ197" s="16">
        <f t="shared" ref="BZ197" si="731">SUM(BZ198:BZ200)</f>
        <v>0</v>
      </c>
      <c r="CA197" s="16">
        <f t="shared" ref="CA197" si="732">SUM(CA198:CA200)</f>
        <v>0</v>
      </c>
      <c r="CB197" s="16">
        <f t="shared" ref="CB197" si="733">SUM(CB198:CB200)</f>
        <v>0</v>
      </c>
      <c r="CC197" s="16">
        <f t="shared" ref="CC197" si="734">SUM(CC198:CC200)</f>
        <v>0</v>
      </c>
      <c r="CD197" s="16">
        <f t="shared" ref="CD197" si="735">SUM(CD198:CD200)</f>
        <v>0</v>
      </c>
      <c r="CE197" s="16">
        <f t="shared" ref="CE197" si="736">SUM(CE198:CE200)</f>
        <v>0</v>
      </c>
      <c r="CF197" s="16">
        <f t="shared" ref="CF197" si="737">SUM(CF198:CF200)</f>
        <v>0</v>
      </c>
      <c r="CG197" s="17">
        <f>BA197-M197</f>
        <v>0</v>
      </c>
      <c r="CH197" s="17">
        <f>IFERROR(CG197/M197,0)</f>
        <v>0</v>
      </c>
      <c r="CI197" s="17">
        <f>BB197-V197</f>
        <v>0</v>
      </c>
      <c r="CJ197" s="37">
        <f>IFERROR(CI197/N197,0)</f>
        <v>0</v>
      </c>
      <c r="CK197" s="8" t="s">
        <v>232</v>
      </c>
    </row>
    <row r="198" spans="1:89" hidden="1" outlineLevel="1" x14ac:dyDescent="0.25">
      <c r="A198" s="14" t="s">
        <v>223</v>
      </c>
      <c r="B198" s="15"/>
      <c r="C198" s="14"/>
      <c r="D198" s="13"/>
      <c r="E198" s="12"/>
      <c r="F198" s="12"/>
      <c r="G198" s="12"/>
      <c r="H198" s="12"/>
      <c r="I198" s="12"/>
      <c r="J198" s="12"/>
      <c r="K198" s="12"/>
      <c r="L198" s="12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</row>
    <row r="199" spans="1:89" hidden="1" outlineLevel="1" x14ac:dyDescent="0.25">
      <c r="A199" s="14" t="s">
        <v>223</v>
      </c>
      <c r="B199" s="15"/>
      <c r="C199" s="14"/>
      <c r="D199" s="13"/>
      <c r="E199" s="12"/>
      <c r="F199" s="12"/>
      <c r="G199" s="12"/>
      <c r="H199" s="12"/>
      <c r="I199" s="12"/>
      <c r="J199" s="12"/>
      <c r="K199" s="12"/>
      <c r="L199" s="12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</row>
    <row r="200" spans="1:89" hidden="1" outlineLevel="1" x14ac:dyDescent="0.25">
      <c r="A200" s="14" t="s">
        <v>223</v>
      </c>
      <c r="B200" s="15"/>
      <c r="C200" s="14"/>
      <c r="D200" s="13"/>
      <c r="E200" s="12"/>
      <c r="F200" s="12"/>
      <c r="G200" s="12"/>
      <c r="H200" s="12"/>
      <c r="I200" s="12"/>
      <c r="J200" s="12"/>
      <c r="K200" s="12"/>
      <c r="L200" s="12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</row>
    <row r="201" spans="1:89" ht="63" collapsed="1" x14ac:dyDescent="0.25">
      <c r="A201" s="14" t="s">
        <v>225</v>
      </c>
      <c r="B201" s="15" t="s">
        <v>226</v>
      </c>
      <c r="C201" s="14" t="s">
        <v>110</v>
      </c>
      <c r="D201" s="16">
        <f>SUM(D202:D204)</f>
        <v>0</v>
      </c>
      <c r="E201" s="16">
        <f t="shared" ref="E201:BP201" si="738">SUM(E202:E204)</f>
        <v>0</v>
      </c>
      <c r="F201" s="16">
        <f t="shared" si="738"/>
        <v>0</v>
      </c>
      <c r="G201" s="16">
        <f t="shared" si="738"/>
        <v>0</v>
      </c>
      <c r="H201" s="16">
        <f t="shared" si="738"/>
        <v>0</v>
      </c>
      <c r="I201" s="16">
        <f t="shared" si="738"/>
        <v>0</v>
      </c>
      <c r="J201" s="16">
        <f t="shared" si="738"/>
        <v>0</v>
      </c>
      <c r="K201" s="16">
        <f t="shared" si="738"/>
        <v>0</v>
      </c>
      <c r="L201" s="16">
        <f t="shared" si="738"/>
        <v>0</v>
      </c>
      <c r="M201" s="16">
        <f t="shared" si="738"/>
        <v>0</v>
      </c>
      <c r="N201" s="16">
        <f t="shared" si="738"/>
        <v>0</v>
      </c>
      <c r="O201" s="16">
        <f t="shared" si="738"/>
        <v>0</v>
      </c>
      <c r="P201" s="16">
        <f t="shared" si="738"/>
        <v>0</v>
      </c>
      <c r="Q201" s="16">
        <f t="shared" si="738"/>
        <v>0</v>
      </c>
      <c r="R201" s="16">
        <f t="shared" si="738"/>
        <v>0</v>
      </c>
      <c r="S201" s="16">
        <f t="shared" si="738"/>
        <v>0</v>
      </c>
      <c r="T201" s="16">
        <f t="shared" si="738"/>
        <v>0</v>
      </c>
      <c r="U201" s="16">
        <f t="shared" si="738"/>
        <v>0</v>
      </c>
      <c r="V201" s="16">
        <f t="shared" si="738"/>
        <v>0</v>
      </c>
      <c r="W201" s="16">
        <f t="shared" si="738"/>
        <v>0</v>
      </c>
      <c r="X201" s="16">
        <f t="shared" si="738"/>
        <v>0</v>
      </c>
      <c r="Y201" s="16">
        <f t="shared" si="738"/>
        <v>0</v>
      </c>
      <c r="Z201" s="16">
        <f t="shared" si="738"/>
        <v>0</v>
      </c>
      <c r="AA201" s="16">
        <f t="shared" si="738"/>
        <v>0</v>
      </c>
      <c r="AB201" s="16">
        <f t="shared" si="738"/>
        <v>0</v>
      </c>
      <c r="AC201" s="16">
        <f t="shared" si="738"/>
        <v>0</v>
      </c>
      <c r="AD201" s="16">
        <f t="shared" si="738"/>
        <v>0</v>
      </c>
      <c r="AE201" s="16">
        <f t="shared" si="738"/>
        <v>0</v>
      </c>
      <c r="AF201" s="16">
        <f t="shared" si="738"/>
        <v>0</v>
      </c>
      <c r="AG201" s="16">
        <f t="shared" si="738"/>
        <v>0</v>
      </c>
      <c r="AH201" s="16">
        <f t="shared" si="738"/>
        <v>0</v>
      </c>
      <c r="AI201" s="16">
        <f t="shared" si="738"/>
        <v>0</v>
      </c>
      <c r="AJ201" s="16">
        <f t="shared" si="738"/>
        <v>0</v>
      </c>
      <c r="AK201" s="16">
        <f t="shared" si="738"/>
        <v>0</v>
      </c>
      <c r="AL201" s="16">
        <f t="shared" si="738"/>
        <v>0</v>
      </c>
      <c r="AM201" s="16">
        <f t="shared" si="738"/>
        <v>0</v>
      </c>
      <c r="AN201" s="16">
        <f t="shared" si="738"/>
        <v>0</v>
      </c>
      <c r="AO201" s="16">
        <f t="shared" si="738"/>
        <v>0</v>
      </c>
      <c r="AP201" s="16">
        <f t="shared" si="738"/>
        <v>0</v>
      </c>
      <c r="AQ201" s="16">
        <f t="shared" si="738"/>
        <v>0</v>
      </c>
      <c r="AR201" s="16">
        <f t="shared" si="738"/>
        <v>0</v>
      </c>
      <c r="AS201" s="16">
        <f t="shared" si="738"/>
        <v>0</v>
      </c>
      <c r="AT201" s="16">
        <f t="shared" si="738"/>
        <v>0</v>
      </c>
      <c r="AU201" s="16">
        <f t="shared" si="738"/>
        <v>0</v>
      </c>
      <c r="AV201" s="16">
        <f t="shared" si="738"/>
        <v>0</v>
      </c>
      <c r="AW201" s="16">
        <f t="shared" si="738"/>
        <v>0</v>
      </c>
      <c r="AX201" s="16">
        <f t="shared" si="738"/>
        <v>0</v>
      </c>
      <c r="AY201" s="16">
        <f t="shared" si="738"/>
        <v>0</v>
      </c>
      <c r="AZ201" s="16">
        <f t="shared" si="738"/>
        <v>0</v>
      </c>
      <c r="BA201" s="16">
        <f t="shared" si="738"/>
        <v>0</v>
      </c>
      <c r="BB201" s="16">
        <f t="shared" si="738"/>
        <v>0</v>
      </c>
      <c r="BC201" s="16">
        <f t="shared" si="738"/>
        <v>0</v>
      </c>
      <c r="BD201" s="16">
        <f t="shared" si="738"/>
        <v>0</v>
      </c>
      <c r="BE201" s="16">
        <f t="shared" si="738"/>
        <v>0</v>
      </c>
      <c r="BF201" s="16">
        <f t="shared" si="738"/>
        <v>0</v>
      </c>
      <c r="BG201" s="16">
        <f t="shared" si="738"/>
        <v>0</v>
      </c>
      <c r="BH201" s="16">
        <f t="shared" si="738"/>
        <v>0</v>
      </c>
      <c r="BI201" s="16">
        <f t="shared" si="738"/>
        <v>0</v>
      </c>
      <c r="BJ201" s="16">
        <f t="shared" si="738"/>
        <v>0</v>
      </c>
      <c r="BK201" s="16">
        <f t="shared" si="738"/>
        <v>0</v>
      </c>
      <c r="BL201" s="16">
        <f t="shared" si="738"/>
        <v>0</v>
      </c>
      <c r="BM201" s="16">
        <f t="shared" si="738"/>
        <v>0</v>
      </c>
      <c r="BN201" s="16">
        <f t="shared" si="738"/>
        <v>0</v>
      </c>
      <c r="BO201" s="16">
        <f t="shared" si="738"/>
        <v>0</v>
      </c>
      <c r="BP201" s="16">
        <f t="shared" si="738"/>
        <v>0</v>
      </c>
      <c r="BQ201" s="16">
        <f t="shared" ref="BQ201:CF201" si="739">SUM(BQ202:BQ204)</f>
        <v>0</v>
      </c>
      <c r="BR201" s="16">
        <f t="shared" si="739"/>
        <v>0</v>
      </c>
      <c r="BS201" s="16">
        <f t="shared" si="739"/>
        <v>0</v>
      </c>
      <c r="BT201" s="16">
        <f t="shared" si="739"/>
        <v>0</v>
      </c>
      <c r="BU201" s="16">
        <f t="shared" si="739"/>
        <v>0</v>
      </c>
      <c r="BV201" s="16">
        <f t="shared" si="739"/>
        <v>0</v>
      </c>
      <c r="BW201" s="16">
        <f t="shared" si="739"/>
        <v>0</v>
      </c>
      <c r="BX201" s="16">
        <f t="shared" si="739"/>
        <v>0</v>
      </c>
      <c r="BY201" s="16">
        <f t="shared" si="739"/>
        <v>0</v>
      </c>
      <c r="BZ201" s="16">
        <f t="shared" si="739"/>
        <v>0</v>
      </c>
      <c r="CA201" s="16">
        <f t="shared" si="739"/>
        <v>0</v>
      </c>
      <c r="CB201" s="16">
        <f t="shared" si="739"/>
        <v>0</v>
      </c>
      <c r="CC201" s="16">
        <f t="shared" si="739"/>
        <v>0</v>
      </c>
      <c r="CD201" s="16">
        <f t="shared" si="739"/>
        <v>0</v>
      </c>
      <c r="CE201" s="16">
        <f t="shared" si="739"/>
        <v>0</v>
      </c>
      <c r="CF201" s="16">
        <f t="shared" si="739"/>
        <v>0</v>
      </c>
      <c r="CG201" s="17">
        <f>BA201-M201</f>
        <v>0</v>
      </c>
      <c r="CH201" s="17">
        <f>IFERROR(CG201/M201,0)</f>
        <v>0</v>
      </c>
      <c r="CI201" s="17">
        <f>BB201-V201</f>
        <v>0</v>
      </c>
      <c r="CJ201" s="37">
        <f>IFERROR(CI201/N201,0)</f>
        <v>0</v>
      </c>
      <c r="CK201" s="8" t="s">
        <v>232</v>
      </c>
    </row>
    <row r="202" spans="1:89" hidden="1" outlineLevel="1" x14ac:dyDescent="0.25">
      <c r="A202" s="14" t="s">
        <v>225</v>
      </c>
      <c r="B202" s="15"/>
      <c r="C202" s="14"/>
      <c r="D202" s="13"/>
      <c r="E202" s="12"/>
      <c r="F202" s="12"/>
      <c r="G202" s="12"/>
      <c r="H202" s="12"/>
      <c r="I202" s="12"/>
      <c r="J202" s="12"/>
      <c r="K202" s="12"/>
      <c r="L202" s="12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</row>
    <row r="203" spans="1:89" hidden="1" outlineLevel="1" x14ac:dyDescent="0.25">
      <c r="A203" s="14" t="s">
        <v>225</v>
      </c>
      <c r="B203" s="15"/>
      <c r="C203" s="14"/>
      <c r="D203" s="13"/>
      <c r="E203" s="12"/>
      <c r="F203" s="12"/>
      <c r="G203" s="12"/>
      <c r="H203" s="12"/>
      <c r="I203" s="12"/>
      <c r="J203" s="12"/>
      <c r="K203" s="12"/>
      <c r="L203" s="12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</row>
    <row r="204" spans="1:89" hidden="1" outlineLevel="1" x14ac:dyDescent="0.25">
      <c r="A204" s="14" t="s">
        <v>225</v>
      </c>
      <c r="B204" s="15"/>
      <c r="C204" s="14"/>
      <c r="D204" s="13"/>
      <c r="E204" s="12"/>
      <c r="F204" s="12"/>
      <c r="G204" s="12"/>
      <c r="H204" s="12"/>
      <c r="I204" s="12"/>
      <c r="J204" s="12"/>
      <c r="K204" s="12"/>
      <c r="L204" s="12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</row>
    <row r="205" spans="1:89" ht="63" collapsed="1" x14ac:dyDescent="0.25">
      <c r="A205" s="14" t="s">
        <v>176</v>
      </c>
      <c r="B205" s="15" t="s">
        <v>177</v>
      </c>
      <c r="C205" s="14" t="s">
        <v>110</v>
      </c>
      <c r="D205" s="16">
        <f>D206+D210</f>
        <v>0</v>
      </c>
      <c r="E205" s="16">
        <f t="shared" ref="E205:BP205" si="740">E206+E210</f>
        <v>0</v>
      </c>
      <c r="F205" s="16">
        <f t="shared" si="740"/>
        <v>0</v>
      </c>
      <c r="G205" s="16">
        <f t="shared" si="740"/>
        <v>0</v>
      </c>
      <c r="H205" s="16">
        <f t="shared" si="740"/>
        <v>0</v>
      </c>
      <c r="I205" s="16">
        <f t="shared" si="740"/>
        <v>0</v>
      </c>
      <c r="J205" s="16">
        <f t="shared" si="740"/>
        <v>0</v>
      </c>
      <c r="K205" s="16">
        <f t="shared" si="740"/>
        <v>0</v>
      </c>
      <c r="L205" s="16">
        <f t="shared" si="740"/>
        <v>0</v>
      </c>
      <c r="M205" s="16">
        <f t="shared" si="740"/>
        <v>0</v>
      </c>
      <c r="N205" s="16">
        <f t="shared" si="740"/>
        <v>0</v>
      </c>
      <c r="O205" s="16">
        <f t="shared" si="740"/>
        <v>0</v>
      </c>
      <c r="P205" s="16">
        <f t="shared" si="740"/>
        <v>0</v>
      </c>
      <c r="Q205" s="16">
        <f t="shared" si="740"/>
        <v>0</v>
      </c>
      <c r="R205" s="16">
        <f t="shared" si="740"/>
        <v>0</v>
      </c>
      <c r="S205" s="16">
        <f t="shared" si="740"/>
        <v>0</v>
      </c>
      <c r="T205" s="16">
        <f t="shared" si="740"/>
        <v>0</v>
      </c>
      <c r="U205" s="16">
        <f t="shared" si="740"/>
        <v>0</v>
      </c>
      <c r="V205" s="16">
        <f t="shared" si="740"/>
        <v>0</v>
      </c>
      <c r="W205" s="16">
        <f t="shared" si="740"/>
        <v>0</v>
      </c>
      <c r="X205" s="16">
        <f t="shared" si="740"/>
        <v>0</v>
      </c>
      <c r="Y205" s="16">
        <f t="shared" si="740"/>
        <v>0</v>
      </c>
      <c r="Z205" s="16">
        <f t="shared" si="740"/>
        <v>0</v>
      </c>
      <c r="AA205" s="16">
        <f t="shared" si="740"/>
        <v>0</v>
      </c>
      <c r="AB205" s="16">
        <f t="shared" si="740"/>
        <v>0</v>
      </c>
      <c r="AC205" s="16">
        <f t="shared" si="740"/>
        <v>0</v>
      </c>
      <c r="AD205" s="16">
        <f t="shared" si="740"/>
        <v>0</v>
      </c>
      <c r="AE205" s="16">
        <f t="shared" si="740"/>
        <v>0</v>
      </c>
      <c r="AF205" s="16">
        <f t="shared" si="740"/>
        <v>0</v>
      </c>
      <c r="AG205" s="16">
        <f t="shared" si="740"/>
        <v>0</v>
      </c>
      <c r="AH205" s="16">
        <f t="shared" si="740"/>
        <v>0</v>
      </c>
      <c r="AI205" s="16">
        <f t="shared" si="740"/>
        <v>0</v>
      </c>
      <c r="AJ205" s="16">
        <f t="shared" si="740"/>
        <v>0</v>
      </c>
      <c r="AK205" s="16">
        <f t="shared" si="740"/>
        <v>0</v>
      </c>
      <c r="AL205" s="16">
        <f t="shared" si="740"/>
        <v>0</v>
      </c>
      <c r="AM205" s="16">
        <f t="shared" si="740"/>
        <v>0</v>
      </c>
      <c r="AN205" s="16">
        <f t="shared" si="740"/>
        <v>0</v>
      </c>
      <c r="AO205" s="16">
        <f t="shared" si="740"/>
        <v>0</v>
      </c>
      <c r="AP205" s="16">
        <f t="shared" si="740"/>
        <v>0</v>
      </c>
      <c r="AQ205" s="16">
        <f t="shared" si="740"/>
        <v>0</v>
      </c>
      <c r="AR205" s="16">
        <f t="shared" si="740"/>
        <v>0</v>
      </c>
      <c r="AS205" s="16">
        <f t="shared" si="740"/>
        <v>0</v>
      </c>
      <c r="AT205" s="16">
        <f t="shared" si="740"/>
        <v>0</v>
      </c>
      <c r="AU205" s="16">
        <f t="shared" si="740"/>
        <v>0</v>
      </c>
      <c r="AV205" s="16">
        <f t="shared" si="740"/>
        <v>0</v>
      </c>
      <c r="AW205" s="16">
        <f t="shared" si="740"/>
        <v>0</v>
      </c>
      <c r="AX205" s="16">
        <f t="shared" si="740"/>
        <v>0</v>
      </c>
      <c r="AY205" s="16">
        <f t="shared" si="740"/>
        <v>0</v>
      </c>
      <c r="AZ205" s="16">
        <f t="shared" si="740"/>
        <v>0</v>
      </c>
      <c r="BA205" s="16">
        <f t="shared" si="740"/>
        <v>0</v>
      </c>
      <c r="BB205" s="16">
        <f t="shared" si="740"/>
        <v>0</v>
      </c>
      <c r="BC205" s="16">
        <f t="shared" si="740"/>
        <v>0</v>
      </c>
      <c r="BD205" s="16">
        <f t="shared" si="740"/>
        <v>0</v>
      </c>
      <c r="BE205" s="16">
        <f t="shared" si="740"/>
        <v>0</v>
      </c>
      <c r="BF205" s="16">
        <f t="shared" si="740"/>
        <v>0</v>
      </c>
      <c r="BG205" s="16">
        <f t="shared" si="740"/>
        <v>0</v>
      </c>
      <c r="BH205" s="16">
        <f t="shared" si="740"/>
        <v>0</v>
      </c>
      <c r="BI205" s="16">
        <f t="shared" si="740"/>
        <v>0</v>
      </c>
      <c r="BJ205" s="16">
        <f t="shared" si="740"/>
        <v>0</v>
      </c>
      <c r="BK205" s="16">
        <f t="shared" si="740"/>
        <v>0</v>
      </c>
      <c r="BL205" s="16">
        <f t="shared" si="740"/>
        <v>0</v>
      </c>
      <c r="BM205" s="16">
        <f t="shared" si="740"/>
        <v>0</v>
      </c>
      <c r="BN205" s="16">
        <f t="shared" si="740"/>
        <v>0</v>
      </c>
      <c r="BO205" s="16">
        <f t="shared" si="740"/>
        <v>0</v>
      </c>
      <c r="BP205" s="16">
        <f t="shared" si="740"/>
        <v>0</v>
      </c>
      <c r="BQ205" s="16">
        <f t="shared" ref="BQ205:CF205" si="741">BQ206+BQ210</f>
        <v>0</v>
      </c>
      <c r="BR205" s="16">
        <f t="shared" si="741"/>
        <v>0</v>
      </c>
      <c r="BS205" s="16">
        <f t="shared" si="741"/>
        <v>0</v>
      </c>
      <c r="BT205" s="16">
        <f t="shared" si="741"/>
        <v>0</v>
      </c>
      <c r="BU205" s="16">
        <f t="shared" si="741"/>
        <v>0</v>
      </c>
      <c r="BV205" s="16">
        <f t="shared" si="741"/>
        <v>0</v>
      </c>
      <c r="BW205" s="16">
        <f t="shared" si="741"/>
        <v>0</v>
      </c>
      <c r="BX205" s="16">
        <f t="shared" si="741"/>
        <v>0</v>
      </c>
      <c r="BY205" s="16">
        <f t="shared" si="741"/>
        <v>0</v>
      </c>
      <c r="BZ205" s="16">
        <f t="shared" si="741"/>
        <v>0</v>
      </c>
      <c r="CA205" s="16">
        <f t="shared" si="741"/>
        <v>0</v>
      </c>
      <c r="CB205" s="16">
        <f t="shared" si="741"/>
        <v>0</v>
      </c>
      <c r="CC205" s="16">
        <f t="shared" si="741"/>
        <v>0</v>
      </c>
      <c r="CD205" s="16">
        <f t="shared" si="741"/>
        <v>0</v>
      </c>
      <c r="CE205" s="16">
        <f t="shared" si="741"/>
        <v>0</v>
      </c>
      <c r="CF205" s="16">
        <f t="shared" si="741"/>
        <v>0</v>
      </c>
      <c r="CG205" s="17">
        <f>BA205-M205</f>
        <v>0</v>
      </c>
      <c r="CH205" s="17">
        <f>IFERROR(CG205/M205,0)</f>
        <v>0</v>
      </c>
      <c r="CI205" s="17">
        <f>BB205-V205</f>
        <v>0</v>
      </c>
      <c r="CJ205" s="37">
        <f>IFERROR(CI205/N205,0)</f>
        <v>0</v>
      </c>
      <c r="CK205" s="8" t="s">
        <v>232</v>
      </c>
    </row>
    <row r="206" spans="1:89" ht="31.5" x14ac:dyDescent="0.25">
      <c r="A206" s="14" t="s">
        <v>178</v>
      </c>
      <c r="B206" s="15" t="s">
        <v>179</v>
      </c>
      <c r="C206" s="14" t="s">
        <v>110</v>
      </c>
      <c r="D206" s="16">
        <f>SUM(D207:D209)</f>
        <v>0</v>
      </c>
      <c r="E206" s="16">
        <f t="shared" ref="E206" si="742">SUM(E207:E209)</f>
        <v>0</v>
      </c>
      <c r="F206" s="16">
        <f t="shared" ref="F206" si="743">SUM(F207:F209)</f>
        <v>0</v>
      </c>
      <c r="G206" s="16">
        <f t="shared" ref="G206" si="744">SUM(G207:G209)</f>
        <v>0</v>
      </c>
      <c r="H206" s="16">
        <f t="shared" ref="H206" si="745">SUM(H207:H209)</f>
        <v>0</v>
      </c>
      <c r="I206" s="16">
        <f t="shared" ref="I206" si="746">SUM(I207:I209)</f>
        <v>0</v>
      </c>
      <c r="J206" s="16">
        <f t="shared" ref="J206" si="747">SUM(J207:J209)</f>
        <v>0</v>
      </c>
      <c r="K206" s="16">
        <f t="shared" ref="K206" si="748">SUM(K207:K209)</f>
        <v>0</v>
      </c>
      <c r="L206" s="16">
        <f t="shared" ref="L206" si="749">SUM(L207:L209)</f>
        <v>0</v>
      </c>
      <c r="M206" s="16">
        <f t="shared" ref="M206" si="750">SUM(M207:M209)</f>
        <v>0</v>
      </c>
      <c r="N206" s="16">
        <f t="shared" ref="N206" si="751">SUM(N207:N209)</f>
        <v>0</v>
      </c>
      <c r="O206" s="16">
        <f t="shared" ref="O206" si="752">SUM(O207:O209)</f>
        <v>0</v>
      </c>
      <c r="P206" s="16">
        <f t="shared" ref="P206" si="753">SUM(P207:P209)</f>
        <v>0</v>
      </c>
      <c r="Q206" s="16">
        <f t="shared" ref="Q206" si="754">SUM(Q207:Q209)</f>
        <v>0</v>
      </c>
      <c r="R206" s="16">
        <f t="shared" ref="R206" si="755">SUM(R207:R209)</f>
        <v>0</v>
      </c>
      <c r="S206" s="16">
        <f t="shared" ref="S206" si="756">SUM(S207:S209)</f>
        <v>0</v>
      </c>
      <c r="T206" s="16">
        <f t="shared" ref="T206" si="757">SUM(T207:T209)</f>
        <v>0</v>
      </c>
      <c r="U206" s="16">
        <f t="shared" ref="U206" si="758">SUM(U207:U209)</f>
        <v>0</v>
      </c>
      <c r="V206" s="16">
        <f t="shared" ref="V206" si="759">SUM(V207:V209)</f>
        <v>0</v>
      </c>
      <c r="W206" s="16">
        <f t="shared" ref="W206" si="760">SUM(W207:W209)</f>
        <v>0</v>
      </c>
      <c r="X206" s="16">
        <f t="shared" ref="X206" si="761">SUM(X207:X209)</f>
        <v>0</v>
      </c>
      <c r="Y206" s="16">
        <f t="shared" ref="Y206" si="762">SUM(Y207:Y209)</f>
        <v>0</v>
      </c>
      <c r="Z206" s="16">
        <f t="shared" ref="Z206" si="763">SUM(Z207:Z209)</f>
        <v>0</v>
      </c>
      <c r="AA206" s="16">
        <f t="shared" ref="AA206" si="764">SUM(AA207:AA209)</f>
        <v>0</v>
      </c>
      <c r="AB206" s="16">
        <f t="shared" ref="AB206" si="765">SUM(AB207:AB209)</f>
        <v>0</v>
      </c>
      <c r="AC206" s="16">
        <f t="shared" ref="AC206" si="766">SUM(AC207:AC209)</f>
        <v>0</v>
      </c>
      <c r="AD206" s="16">
        <f t="shared" ref="AD206" si="767">SUM(AD207:AD209)</f>
        <v>0</v>
      </c>
      <c r="AE206" s="16">
        <f t="shared" ref="AE206" si="768">SUM(AE207:AE209)</f>
        <v>0</v>
      </c>
      <c r="AF206" s="16">
        <f t="shared" ref="AF206" si="769">SUM(AF207:AF209)</f>
        <v>0</v>
      </c>
      <c r="AG206" s="16">
        <f t="shared" ref="AG206" si="770">SUM(AG207:AG209)</f>
        <v>0</v>
      </c>
      <c r="AH206" s="16">
        <f t="shared" ref="AH206" si="771">SUM(AH207:AH209)</f>
        <v>0</v>
      </c>
      <c r="AI206" s="16">
        <f t="shared" ref="AI206" si="772">SUM(AI207:AI209)</f>
        <v>0</v>
      </c>
      <c r="AJ206" s="16">
        <f t="shared" ref="AJ206" si="773">SUM(AJ207:AJ209)</f>
        <v>0</v>
      </c>
      <c r="AK206" s="16">
        <f t="shared" ref="AK206" si="774">SUM(AK207:AK209)</f>
        <v>0</v>
      </c>
      <c r="AL206" s="16">
        <f t="shared" ref="AL206" si="775">SUM(AL207:AL209)</f>
        <v>0</v>
      </c>
      <c r="AM206" s="16">
        <f t="shared" ref="AM206" si="776">SUM(AM207:AM209)</f>
        <v>0</v>
      </c>
      <c r="AN206" s="16">
        <f t="shared" ref="AN206" si="777">SUM(AN207:AN209)</f>
        <v>0</v>
      </c>
      <c r="AO206" s="16">
        <f t="shared" ref="AO206" si="778">SUM(AO207:AO209)</f>
        <v>0</v>
      </c>
      <c r="AP206" s="16">
        <f t="shared" ref="AP206" si="779">SUM(AP207:AP209)</f>
        <v>0</v>
      </c>
      <c r="AQ206" s="16">
        <f t="shared" ref="AQ206" si="780">SUM(AQ207:AQ209)</f>
        <v>0</v>
      </c>
      <c r="AR206" s="16">
        <f t="shared" ref="AR206" si="781">SUM(AR207:AR209)</f>
        <v>0</v>
      </c>
      <c r="AS206" s="16">
        <f t="shared" ref="AS206" si="782">SUM(AS207:AS209)</f>
        <v>0</v>
      </c>
      <c r="AT206" s="16">
        <f t="shared" ref="AT206" si="783">SUM(AT207:AT209)</f>
        <v>0</v>
      </c>
      <c r="AU206" s="16">
        <f t="shared" ref="AU206" si="784">SUM(AU207:AU209)</f>
        <v>0</v>
      </c>
      <c r="AV206" s="16">
        <f t="shared" ref="AV206" si="785">SUM(AV207:AV209)</f>
        <v>0</v>
      </c>
      <c r="AW206" s="16">
        <f t="shared" ref="AW206" si="786">SUM(AW207:AW209)</f>
        <v>0</v>
      </c>
      <c r="AX206" s="16">
        <f t="shared" ref="AX206" si="787">SUM(AX207:AX209)</f>
        <v>0</v>
      </c>
      <c r="AY206" s="16">
        <f t="shared" ref="AY206" si="788">SUM(AY207:AY209)</f>
        <v>0</v>
      </c>
      <c r="AZ206" s="16">
        <f t="shared" ref="AZ206" si="789">SUM(AZ207:AZ209)</f>
        <v>0</v>
      </c>
      <c r="BA206" s="16">
        <f t="shared" ref="BA206" si="790">SUM(BA207:BA209)</f>
        <v>0</v>
      </c>
      <c r="BB206" s="16">
        <f t="shared" ref="BB206" si="791">SUM(BB207:BB209)</f>
        <v>0</v>
      </c>
      <c r="BC206" s="16">
        <f t="shared" ref="BC206" si="792">SUM(BC207:BC209)</f>
        <v>0</v>
      </c>
      <c r="BD206" s="16">
        <f t="shared" ref="BD206" si="793">SUM(BD207:BD209)</f>
        <v>0</v>
      </c>
      <c r="BE206" s="16">
        <f t="shared" ref="BE206" si="794">SUM(BE207:BE209)</f>
        <v>0</v>
      </c>
      <c r="BF206" s="16">
        <f t="shared" ref="BF206" si="795">SUM(BF207:BF209)</f>
        <v>0</v>
      </c>
      <c r="BG206" s="16">
        <f t="shared" ref="BG206" si="796">SUM(BG207:BG209)</f>
        <v>0</v>
      </c>
      <c r="BH206" s="16">
        <f t="shared" ref="BH206" si="797">SUM(BH207:BH209)</f>
        <v>0</v>
      </c>
      <c r="BI206" s="16">
        <f t="shared" ref="BI206" si="798">SUM(BI207:BI209)</f>
        <v>0</v>
      </c>
      <c r="BJ206" s="16">
        <f t="shared" ref="BJ206" si="799">SUM(BJ207:BJ209)</f>
        <v>0</v>
      </c>
      <c r="BK206" s="16">
        <f t="shared" ref="BK206" si="800">SUM(BK207:BK209)</f>
        <v>0</v>
      </c>
      <c r="BL206" s="16">
        <f t="shared" ref="BL206" si="801">SUM(BL207:BL209)</f>
        <v>0</v>
      </c>
      <c r="BM206" s="16">
        <f t="shared" ref="BM206" si="802">SUM(BM207:BM209)</f>
        <v>0</v>
      </c>
      <c r="BN206" s="16">
        <f t="shared" ref="BN206" si="803">SUM(BN207:BN209)</f>
        <v>0</v>
      </c>
      <c r="BO206" s="16">
        <f t="shared" ref="BO206" si="804">SUM(BO207:BO209)</f>
        <v>0</v>
      </c>
      <c r="BP206" s="16">
        <f t="shared" ref="BP206" si="805">SUM(BP207:BP209)</f>
        <v>0</v>
      </c>
      <c r="BQ206" s="16">
        <f t="shared" ref="BQ206" si="806">SUM(BQ207:BQ209)</f>
        <v>0</v>
      </c>
      <c r="BR206" s="16">
        <f t="shared" ref="BR206" si="807">SUM(BR207:BR209)</f>
        <v>0</v>
      </c>
      <c r="BS206" s="16">
        <f t="shared" ref="BS206" si="808">SUM(BS207:BS209)</f>
        <v>0</v>
      </c>
      <c r="BT206" s="16">
        <f t="shared" ref="BT206" si="809">SUM(BT207:BT209)</f>
        <v>0</v>
      </c>
      <c r="BU206" s="16">
        <f t="shared" ref="BU206" si="810">SUM(BU207:BU209)</f>
        <v>0</v>
      </c>
      <c r="BV206" s="16">
        <f t="shared" ref="BV206" si="811">SUM(BV207:BV209)</f>
        <v>0</v>
      </c>
      <c r="BW206" s="16">
        <f t="shared" ref="BW206" si="812">SUM(BW207:BW209)</f>
        <v>0</v>
      </c>
      <c r="BX206" s="16">
        <f t="shared" ref="BX206" si="813">SUM(BX207:BX209)</f>
        <v>0</v>
      </c>
      <c r="BY206" s="16">
        <f t="shared" ref="BY206" si="814">SUM(BY207:BY209)</f>
        <v>0</v>
      </c>
      <c r="BZ206" s="16">
        <f t="shared" ref="BZ206" si="815">SUM(BZ207:BZ209)</f>
        <v>0</v>
      </c>
      <c r="CA206" s="16">
        <f t="shared" ref="CA206" si="816">SUM(CA207:CA209)</f>
        <v>0</v>
      </c>
      <c r="CB206" s="16">
        <f t="shared" ref="CB206" si="817">SUM(CB207:CB209)</f>
        <v>0</v>
      </c>
      <c r="CC206" s="16">
        <f t="shared" ref="CC206" si="818">SUM(CC207:CC209)</f>
        <v>0</v>
      </c>
      <c r="CD206" s="16">
        <f t="shared" ref="CD206" si="819">SUM(CD207:CD209)</f>
        <v>0</v>
      </c>
      <c r="CE206" s="16">
        <f t="shared" ref="CE206" si="820">SUM(CE207:CE209)</f>
        <v>0</v>
      </c>
      <c r="CF206" s="16">
        <f t="shared" ref="CF206" si="821">SUM(CF207:CF209)</f>
        <v>0</v>
      </c>
      <c r="CG206" s="17">
        <f>BA206-M206</f>
        <v>0</v>
      </c>
      <c r="CH206" s="17">
        <f>IFERROR(CG206/M206,0)</f>
        <v>0</v>
      </c>
      <c r="CI206" s="17">
        <f>BB206-V206</f>
        <v>0</v>
      </c>
      <c r="CJ206" s="37">
        <f>IFERROR(CI206/N206,0)</f>
        <v>0</v>
      </c>
      <c r="CK206" s="8" t="s">
        <v>232</v>
      </c>
    </row>
    <row r="207" spans="1:89" hidden="1" outlineLevel="1" x14ac:dyDescent="0.25">
      <c r="A207" s="14" t="s">
        <v>178</v>
      </c>
      <c r="B207" s="15"/>
      <c r="C207" s="14"/>
      <c r="D207" s="13"/>
      <c r="E207" s="12"/>
      <c r="F207" s="12"/>
      <c r="G207" s="12"/>
      <c r="H207" s="12"/>
      <c r="I207" s="12"/>
      <c r="J207" s="12"/>
      <c r="K207" s="12"/>
      <c r="L207" s="12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</row>
    <row r="208" spans="1:89" hidden="1" outlineLevel="1" x14ac:dyDescent="0.25">
      <c r="A208" s="14" t="s">
        <v>178</v>
      </c>
      <c r="B208" s="15"/>
      <c r="C208" s="14"/>
      <c r="D208" s="13"/>
      <c r="E208" s="12"/>
      <c r="F208" s="12"/>
      <c r="G208" s="12"/>
      <c r="H208" s="12"/>
      <c r="I208" s="12"/>
      <c r="J208" s="12"/>
      <c r="K208" s="12"/>
      <c r="L208" s="12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</row>
    <row r="209" spans="1:89" hidden="1" outlineLevel="1" x14ac:dyDescent="0.25">
      <c r="A209" s="14" t="s">
        <v>178</v>
      </c>
      <c r="B209" s="15"/>
      <c r="C209" s="14"/>
      <c r="D209" s="13"/>
      <c r="E209" s="12"/>
      <c r="F209" s="12"/>
      <c r="G209" s="12"/>
      <c r="H209" s="12"/>
      <c r="I209" s="12"/>
      <c r="J209" s="12"/>
      <c r="K209" s="12"/>
      <c r="L209" s="12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</row>
    <row r="210" spans="1:89" ht="47.25" collapsed="1" x14ac:dyDescent="0.25">
      <c r="A210" s="14" t="s">
        <v>180</v>
      </c>
      <c r="B210" s="15" t="s">
        <v>181</v>
      </c>
      <c r="C210" s="14" t="s">
        <v>110</v>
      </c>
      <c r="D210" s="16">
        <f>SUM(D211:D213)</f>
        <v>0</v>
      </c>
      <c r="E210" s="16">
        <f t="shared" ref="E210:BP210" si="822">SUM(E211:E213)</f>
        <v>0</v>
      </c>
      <c r="F210" s="16">
        <f t="shared" si="822"/>
        <v>0</v>
      </c>
      <c r="G210" s="16">
        <f t="shared" si="822"/>
        <v>0</v>
      </c>
      <c r="H210" s="16">
        <f t="shared" si="822"/>
        <v>0</v>
      </c>
      <c r="I210" s="16">
        <f t="shared" si="822"/>
        <v>0</v>
      </c>
      <c r="J210" s="16">
        <f t="shared" si="822"/>
        <v>0</v>
      </c>
      <c r="K210" s="16">
        <f t="shared" si="822"/>
        <v>0</v>
      </c>
      <c r="L210" s="16">
        <f t="shared" si="822"/>
        <v>0</v>
      </c>
      <c r="M210" s="16">
        <f t="shared" si="822"/>
        <v>0</v>
      </c>
      <c r="N210" s="16">
        <f t="shared" si="822"/>
        <v>0</v>
      </c>
      <c r="O210" s="16">
        <f t="shared" si="822"/>
        <v>0</v>
      </c>
      <c r="P210" s="16">
        <f t="shared" si="822"/>
        <v>0</v>
      </c>
      <c r="Q210" s="16">
        <f t="shared" si="822"/>
        <v>0</v>
      </c>
      <c r="R210" s="16">
        <f t="shared" si="822"/>
        <v>0</v>
      </c>
      <c r="S210" s="16">
        <f t="shared" si="822"/>
        <v>0</v>
      </c>
      <c r="T210" s="16">
        <f t="shared" si="822"/>
        <v>0</v>
      </c>
      <c r="U210" s="16">
        <f t="shared" si="822"/>
        <v>0</v>
      </c>
      <c r="V210" s="16">
        <f t="shared" si="822"/>
        <v>0</v>
      </c>
      <c r="W210" s="16">
        <f t="shared" si="822"/>
        <v>0</v>
      </c>
      <c r="X210" s="16">
        <f t="shared" si="822"/>
        <v>0</v>
      </c>
      <c r="Y210" s="16">
        <f t="shared" si="822"/>
        <v>0</v>
      </c>
      <c r="Z210" s="16">
        <f t="shared" si="822"/>
        <v>0</v>
      </c>
      <c r="AA210" s="16">
        <f t="shared" si="822"/>
        <v>0</v>
      </c>
      <c r="AB210" s="16">
        <f t="shared" si="822"/>
        <v>0</v>
      </c>
      <c r="AC210" s="16">
        <f t="shared" si="822"/>
        <v>0</v>
      </c>
      <c r="AD210" s="16">
        <f t="shared" si="822"/>
        <v>0</v>
      </c>
      <c r="AE210" s="16">
        <f t="shared" si="822"/>
        <v>0</v>
      </c>
      <c r="AF210" s="16">
        <f t="shared" si="822"/>
        <v>0</v>
      </c>
      <c r="AG210" s="16">
        <f t="shared" si="822"/>
        <v>0</v>
      </c>
      <c r="AH210" s="16">
        <f t="shared" si="822"/>
        <v>0</v>
      </c>
      <c r="AI210" s="16">
        <f t="shared" si="822"/>
        <v>0</v>
      </c>
      <c r="AJ210" s="16">
        <f t="shared" si="822"/>
        <v>0</v>
      </c>
      <c r="AK210" s="16">
        <f t="shared" si="822"/>
        <v>0</v>
      </c>
      <c r="AL210" s="16">
        <f t="shared" si="822"/>
        <v>0</v>
      </c>
      <c r="AM210" s="16">
        <f t="shared" si="822"/>
        <v>0</v>
      </c>
      <c r="AN210" s="16">
        <f t="shared" si="822"/>
        <v>0</v>
      </c>
      <c r="AO210" s="16">
        <f t="shared" si="822"/>
        <v>0</v>
      </c>
      <c r="AP210" s="16">
        <f t="shared" si="822"/>
        <v>0</v>
      </c>
      <c r="AQ210" s="16">
        <f t="shared" si="822"/>
        <v>0</v>
      </c>
      <c r="AR210" s="16">
        <f t="shared" si="822"/>
        <v>0</v>
      </c>
      <c r="AS210" s="16">
        <f t="shared" si="822"/>
        <v>0</v>
      </c>
      <c r="AT210" s="16">
        <f t="shared" si="822"/>
        <v>0</v>
      </c>
      <c r="AU210" s="16">
        <f t="shared" si="822"/>
        <v>0</v>
      </c>
      <c r="AV210" s="16">
        <f t="shared" si="822"/>
        <v>0</v>
      </c>
      <c r="AW210" s="16">
        <f t="shared" si="822"/>
        <v>0</v>
      </c>
      <c r="AX210" s="16">
        <f t="shared" si="822"/>
        <v>0</v>
      </c>
      <c r="AY210" s="16">
        <f t="shared" si="822"/>
        <v>0</v>
      </c>
      <c r="AZ210" s="16">
        <f t="shared" si="822"/>
        <v>0</v>
      </c>
      <c r="BA210" s="16">
        <f t="shared" si="822"/>
        <v>0</v>
      </c>
      <c r="BB210" s="16">
        <f t="shared" si="822"/>
        <v>0</v>
      </c>
      <c r="BC210" s="16">
        <f t="shared" si="822"/>
        <v>0</v>
      </c>
      <c r="BD210" s="16">
        <f t="shared" si="822"/>
        <v>0</v>
      </c>
      <c r="BE210" s="16">
        <f t="shared" si="822"/>
        <v>0</v>
      </c>
      <c r="BF210" s="16">
        <f t="shared" si="822"/>
        <v>0</v>
      </c>
      <c r="BG210" s="16">
        <f t="shared" si="822"/>
        <v>0</v>
      </c>
      <c r="BH210" s="16">
        <f t="shared" si="822"/>
        <v>0</v>
      </c>
      <c r="BI210" s="16">
        <f t="shared" si="822"/>
        <v>0</v>
      </c>
      <c r="BJ210" s="16">
        <f t="shared" si="822"/>
        <v>0</v>
      </c>
      <c r="BK210" s="16">
        <f t="shared" si="822"/>
        <v>0</v>
      </c>
      <c r="BL210" s="16">
        <f t="shared" si="822"/>
        <v>0</v>
      </c>
      <c r="BM210" s="16">
        <f t="shared" si="822"/>
        <v>0</v>
      </c>
      <c r="BN210" s="16">
        <f t="shared" si="822"/>
        <v>0</v>
      </c>
      <c r="BO210" s="16">
        <f t="shared" si="822"/>
        <v>0</v>
      </c>
      <c r="BP210" s="16">
        <f t="shared" si="822"/>
        <v>0</v>
      </c>
      <c r="BQ210" s="16">
        <f t="shared" ref="BQ210:CF210" si="823">SUM(BQ211:BQ213)</f>
        <v>0</v>
      </c>
      <c r="BR210" s="16">
        <f t="shared" si="823"/>
        <v>0</v>
      </c>
      <c r="BS210" s="16">
        <f t="shared" si="823"/>
        <v>0</v>
      </c>
      <c r="BT210" s="16">
        <f t="shared" si="823"/>
        <v>0</v>
      </c>
      <c r="BU210" s="16">
        <f t="shared" si="823"/>
        <v>0</v>
      </c>
      <c r="BV210" s="16">
        <f t="shared" si="823"/>
        <v>0</v>
      </c>
      <c r="BW210" s="16">
        <f t="shared" si="823"/>
        <v>0</v>
      </c>
      <c r="BX210" s="16">
        <f t="shared" si="823"/>
        <v>0</v>
      </c>
      <c r="BY210" s="16">
        <f t="shared" si="823"/>
        <v>0</v>
      </c>
      <c r="BZ210" s="16">
        <f t="shared" si="823"/>
        <v>0</v>
      </c>
      <c r="CA210" s="16">
        <f t="shared" si="823"/>
        <v>0</v>
      </c>
      <c r="CB210" s="16">
        <f t="shared" si="823"/>
        <v>0</v>
      </c>
      <c r="CC210" s="16">
        <f t="shared" si="823"/>
        <v>0</v>
      </c>
      <c r="CD210" s="16">
        <f t="shared" si="823"/>
        <v>0</v>
      </c>
      <c r="CE210" s="16">
        <f t="shared" si="823"/>
        <v>0</v>
      </c>
      <c r="CF210" s="16">
        <f t="shared" si="823"/>
        <v>0</v>
      </c>
      <c r="CG210" s="17">
        <f>BA210-M210</f>
        <v>0</v>
      </c>
      <c r="CH210" s="17">
        <f>IFERROR(CG210/M210,0)</f>
        <v>0</v>
      </c>
      <c r="CI210" s="17">
        <f>BB210-V210</f>
        <v>0</v>
      </c>
      <c r="CJ210" s="37">
        <f>IFERROR(CI210/N210,0)</f>
        <v>0</v>
      </c>
      <c r="CK210" s="8" t="s">
        <v>232</v>
      </c>
    </row>
    <row r="211" spans="1:89" hidden="1" outlineLevel="1" x14ac:dyDescent="0.25">
      <c r="A211" s="14" t="s">
        <v>180</v>
      </c>
      <c r="B211" s="15"/>
      <c r="C211" s="14"/>
      <c r="D211" s="13"/>
      <c r="E211" s="12"/>
      <c r="F211" s="12"/>
      <c r="G211" s="12"/>
      <c r="H211" s="12"/>
      <c r="I211" s="12"/>
      <c r="J211" s="12"/>
      <c r="K211" s="12"/>
      <c r="L211" s="12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</row>
    <row r="212" spans="1:89" hidden="1" outlineLevel="1" x14ac:dyDescent="0.25">
      <c r="A212" s="14" t="s">
        <v>180</v>
      </c>
      <c r="B212" s="15"/>
      <c r="C212" s="14"/>
      <c r="D212" s="13"/>
      <c r="E212" s="12"/>
      <c r="F212" s="12"/>
      <c r="G212" s="12"/>
      <c r="H212" s="12"/>
      <c r="I212" s="12"/>
      <c r="J212" s="12"/>
      <c r="K212" s="12"/>
      <c r="L212" s="12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</row>
    <row r="213" spans="1:89" hidden="1" outlineLevel="1" x14ac:dyDescent="0.25">
      <c r="A213" s="14" t="s">
        <v>180</v>
      </c>
      <c r="B213" s="15"/>
      <c r="C213" s="14"/>
      <c r="D213" s="13"/>
      <c r="E213" s="12"/>
      <c r="F213" s="12"/>
      <c r="G213" s="12"/>
      <c r="H213" s="12"/>
      <c r="I213" s="12"/>
      <c r="J213" s="12"/>
      <c r="K213" s="12"/>
      <c r="L213" s="12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</row>
    <row r="214" spans="1:89" ht="63" collapsed="1" x14ac:dyDescent="0.25">
      <c r="A214" s="14" t="s">
        <v>182</v>
      </c>
      <c r="B214" s="15" t="s">
        <v>183</v>
      </c>
      <c r="C214" s="14" t="s">
        <v>110</v>
      </c>
      <c r="D214" s="16">
        <f>D215+D219</f>
        <v>0</v>
      </c>
      <c r="E214" s="16">
        <f t="shared" ref="E214:BP214" si="824">E215+E219</f>
        <v>0</v>
      </c>
      <c r="F214" s="16">
        <f t="shared" si="824"/>
        <v>0</v>
      </c>
      <c r="G214" s="16">
        <f t="shared" si="824"/>
        <v>0</v>
      </c>
      <c r="H214" s="16">
        <f t="shared" si="824"/>
        <v>0</v>
      </c>
      <c r="I214" s="16">
        <f t="shared" si="824"/>
        <v>0</v>
      </c>
      <c r="J214" s="16">
        <f t="shared" si="824"/>
        <v>0</v>
      </c>
      <c r="K214" s="16">
        <f t="shared" si="824"/>
        <v>0</v>
      </c>
      <c r="L214" s="16">
        <f t="shared" si="824"/>
        <v>0</v>
      </c>
      <c r="M214" s="16">
        <f t="shared" si="824"/>
        <v>0</v>
      </c>
      <c r="N214" s="16">
        <f t="shared" si="824"/>
        <v>0</v>
      </c>
      <c r="O214" s="16">
        <f t="shared" si="824"/>
        <v>0</v>
      </c>
      <c r="P214" s="16">
        <f t="shared" si="824"/>
        <v>0</v>
      </c>
      <c r="Q214" s="16">
        <f t="shared" si="824"/>
        <v>0</v>
      </c>
      <c r="R214" s="16">
        <f t="shared" si="824"/>
        <v>0</v>
      </c>
      <c r="S214" s="16">
        <f t="shared" si="824"/>
        <v>0</v>
      </c>
      <c r="T214" s="16">
        <f t="shared" si="824"/>
        <v>0</v>
      </c>
      <c r="U214" s="16">
        <f t="shared" si="824"/>
        <v>0</v>
      </c>
      <c r="V214" s="16">
        <f t="shared" si="824"/>
        <v>0</v>
      </c>
      <c r="W214" s="16">
        <f t="shared" si="824"/>
        <v>0</v>
      </c>
      <c r="X214" s="16">
        <f t="shared" si="824"/>
        <v>0</v>
      </c>
      <c r="Y214" s="16">
        <f t="shared" si="824"/>
        <v>0</v>
      </c>
      <c r="Z214" s="16">
        <f t="shared" si="824"/>
        <v>0</v>
      </c>
      <c r="AA214" s="16">
        <f t="shared" si="824"/>
        <v>0</v>
      </c>
      <c r="AB214" s="16">
        <f t="shared" si="824"/>
        <v>0</v>
      </c>
      <c r="AC214" s="16">
        <f t="shared" si="824"/>
        <v>0</v>
      </c>
      <c r="AD214" s="16">
        <f t="shared" si="824"/>
        <v>0</v>
      </c>
      <c r="AE214" s="16">
        <f t="shared" si="824"/>
        <v>0</v>
      </c>
      <c r="AF214" s="16">
        <f t="shared" si="824"/>
        <v>0</v>
      </c>
      <c r="AG214" s="16">
        <f t="shared" si="824"/>
        <v>0</v>
      </c>
      <c r="AH214" s="16">
        <f t="shared" si="824"/>
        <v>0</v>
      </c>
      <c r="AI214" s="16">
        <f t="shared" si="824"/>
        <v>0</v>
      </c>
      <c r="AJ214" s="16">
        <f t="shared" si="824"/>
        <v>0</v>
      </c>
      <c r="AK214" s="16">
        <f t="shared" si="824"/>
        <v>0</v>
      </c>
      <c r="AL214" s="16">
        <f t="shared" si="824"/>
        <v>0</v>
      </c>
      <c r="AM214" s="16">
        <f t="shared" si="824"/>
        <v>0</v>
      </c>
      <c r="AN214" s="16">
        <f t="shared" si="824"/>
        <v>0</v>
      </c>
      <c r="AO214" s="16">
        <f t="shared" si="824"/>
        <v>0</v>
      </c>
      <c r="AP214" s="16">
        <f t="shared" si="824"/>
        <v>0</v>
      </c>
      <c r="AQ214" s="16">
        <f t="shared" si="824"/>
        <v>0</v>
      </c>
      <c r="AR214" s="16">
        <f t="shared" si="824"/>
        <v>0</v>
      </c>
      <c r="AS214" s="16">
        <f t="shared" si="824"/>
        <v>0</v>
      </c>
      <c r="AT214" s="16">
        <f t="shared" si="824"/>
        <v>0</v>
      </c>
      <c r="AU214" s="16">
        <f t="shared" si="824"/>
        <v>0</v>
      </c>
      <c r="AV214" s="16">
        <f t="shared" si="824"/>
        <v>0</v>
      </c>
      <c r="AW214" s="16">
        <f t="shared" si="824"/>
        <v>0</v>
      </c>
      <c r="AX214" s="16">
        <f t="shared" si="824"/>
        <v>0</v>
      </c>
      <c r="AY214" s="16">
        <f t="shared" si="824"/>
        <v>0</v>
      </c>
      <c r="AZ214" s="16">
        <f t="shared" si="824"/>
        <v>0</v>
      </c>
      <c r="BA214" s="16">
        <f t="shared" si="824"/>
        <v>0</v>
      </c>
      <c r="BB214" s="16">
        <f t="shared" si="824"/>
        <v>0</v>
      </c>
      <c r="BC214" s="16">
        <f t="shared" si="824"/>
        <v>0</v>
      </c>
      <c r="BD214" s="16">
        <f t="shared" si="824"/>
        <v>0</v>
      </c>
      <c r="BE214" s="16">
        <f t="shared" si="824"/>
        <v>0</v>
      </c>
      <c r="BF214" s="16">
        <f t="shared" si="824"/>
        <v>0</v>
      </c>
      <c r="BG214" s="16">
        <f t="shared" si="824"/>
        <v>0</v>
      </c>
      <c r="BH214" s="16">
        <f t="shared" si="824"/>
        <v>0</v>
      </c>
      <c r="BI214" s="16">
        <f t="shared" si="824"/>
        <v>0</v>
      </c>
      <c r="BJ214" s="16">
        <f t="shared" si="824"/>
        <v>0</v>
      </c>
      <c r="BK214" s="16">
        <f t="shared" si="824"/>
        <v>0</v>
      </c>
      <c r="BL214" s="16">
        <f t="shared" si="824"/>
        <v>0</v>
      </c>
      <c r="BM214" s="16">
        <f t="shared" si="824"/>
        <v>0</v>
      </c>
      <c r="BN214" s="16">
        <f t="shared" si="824"/>
        <v>0</v>
      </c>
      <c r="BO214" s="16">
        <f t="shared" si="824"/>
        <v>0</v>
      </c>
      <c r="BP214" s="16">
        <f t="shared" si="824"/>
        <v>0</v>
      </c>
      <c r="BQ214" s="16">
        <f t="shared" ref="BQ214:CF214" si="825">BQ215+BQ219</f>
        <v>0</v>
      </c>
      <c r="BR214" s="16">
        <f t="shared" si="825"/>
        <v>0</v>
      </c>
      <c r="BS214" s="16">
        <f t="shared" si="825"/>
        <v>0</v>
      </c>
      <c r="BT214" s="16">
        <f t="shared" si="825"/>
        <v>0</v>
      </c>
      <c r="BU214" s="16">
        <f t="shared" si="825"/>
        <v>0</v>
      </c>
      <c r="BV214" s="16">
        <f t="shared" si="825"/>
        <v>0</v>
      </c>
      <c r="BW214" s="16">
        <f t="shared" si="825"/>
        <v>0</v>
      </c>
      <c r="BX214" s="16">
        <f t="shared" si="825"/>
        <v>0</v>
      </c>
      <c r="BY214" s="16">
        <f t="shared" si="825"/>
        <v>0</v>
      </c>
      <c r="BZ214" s="16">
        <f t="shared" si="825"/>
        <v>0</v>
      </c>
      <c r="CA214" s="16">
        <f t="shared" si="825"/>
        <v>0</v>
      </c>
      <c r="CB214" s="16">
        <f t="shared" si="825"/>
        <v>0</v>
      </c>
      <c r="CC214" s="16">
        <f t="shared" si="825"/>
        <v>0</v>
      </c>
      <c r="CD214" s="16">
        <f t="shared" si="825"/>
        <v>0</v>
      </c>
      <c r="CE214" s="16">
        <f t="shared" si="825"/>
        <v>0</v>
      </c>
      <c r="CF214" s="16">
        <f t="shared" si="825"/>
        <v>0</v>
      </c>
      <c r="CG214" s="17">
        <f>BA214-M214</f>
        <v>0</v>
      </c>
      <c r="CH214" s="17">
        <f>IFERROR(CG214/M214,0)</f>
        <v>0</v>
      </c>
      <c r="CI214" s="17">
        <f>BB214-V214</f>
        <v>0</v>
      </c>
      <c r="CJ214" s="37">
        <f>IFERROR(CI214/N214,0)</f>
        <v>0</v>
      </c>
      <c r="CK214" s="8" t="s">
        <v>232</v>
      </c>
    </row>
    <row r="215" spans="1:89" ht="63" x14ac:dyDescent="0.25">
      <c r="A215" s="14" t="s">
        <v>184</v>
      </c>
      <c r="B215" s="15" t="s">
        <v>185</v>
      </c>
      <c r="C215" s="14" t="s">
        <v>110</v>
      </c>
      <c r="D215" s="16">
        <f>SUM(D216:D218)</f>
        <v>0</v>
      </c>
      <c r="E215" s="16">
        <f t="shared" ref="E215" si="826">SUM(E216:E218)</f>
        <v>0</v>
      </c>
      <c r="F215" s="16">
        <f t="shared" ref="F215" si="827">SUM(F216:F218)</f>
        <v>0</v>
      </c>
      <c r="G215" s="16">
        <f t="shared" ref="G215" si="828">SUM(G216:G218)</f>
        <v>0</v>
      </c>
      <c r="H215" s="16">
        <f t="shared" ref="H215" si="829">SUM(H216:H218)</f>
        <v>0</v>
      </c>
      <c r="I215" s="16">
        <f t="shared" ref="I215" si="830">SUM(I216:I218)</f>
        <v>0</v>
      </c>
      <c r="J215" s="16">
        <f t="shared" ref="J215" si="831">SUM(J216:J218)</f>
        <v>0</v>
      </c>
      <c r="K215" s="16">
        <f t="shared" ref="K215" si="832">SUM(K216:K218)</f>
        <v>0</v>
      </c>
      <c r="L215" s="16">
        <f t="shared" ref="L215" si="833">SUM(L216:L218)</f>
        <v>0</v>
      </c>
      <c r="M215" s="16">
        <f t="shared" ref="M215" si="834">SUM(M216:M218)</f>
        <v>0</v>
      </c>
      <c r="N215" s="16">
        <f t="shared" ref="N215" si="835">SUM(N216:N218)</f>
        <v>0</v>
      </c>
      <c r="O215" s="16">
        <f t="shared" ref="O215" si="836">SUM(O216:O218)</f>
        <v>0</v>
      </c>
      <c r="P215" s="16">
        <f t="shared" ref="P215" si="837">SUM(P216:P218)</f>
        <v>0</v>
      </c>
      <c r="Q215" s="16">
        <f t="shared" ref="Q215" si="838">SUM(Q216:Q218)</f>
        <v>0</v>
      </c>
      <c r="R215" s="16">
        <f t="shared" ref="R215" si="839">SUM(R216:R218)</f>
        <v>0</v>
      </c>
      <c r="S215" s="16">
        <f t="shared" ref="S215" si="840">SUM(S216:S218)</f>
        <v>0</v>
      </c>
      <c r="T215" s="16">
        <f t="shared" ref="T215" si="841">SUM(T216:T218)</f>
        <v>0</v>
      </c>
      <c r="U215" s="16">
        <f t="shared" ref="U215" si="842">SUM(U216:U218)</f>
        <v>0</v>
      </c>
      <c r="V215" s="16">
        <f t="shared" ref="V215" si="843">SUM(V216:V218)</f>
        <v>0</v>
      </c>
      <c r="W215" s="16">
        <f t="shared" ref="W215" si="844">SUM(W216:W218)</f>
        <v>0</v>
      </c>
      <c r="X215" s="16">
        <f t="shared" ref="X215" si="845">SUM(X216:X218)</f>
        <v>0</v>
      </c>
      <c r="Y215" s="16">
        <f t="shared" ref="Y215" si="846">SUM(Y216:Y218)</f>
        <v>0</v>
      </c>
      <c r="Z215" s="16">
        <f t="shared" ref="Z215" si="847">SUM(Z216:Z218)</f>
        <v>0</v>
      </c>
      <c r="AA215" s="16">
        <f t="shared" ref="AA215" si="848">SUM(AA216:AA218)</f>
        <v>0</v>
      </c>
      <c r="AB215" s="16">
        <f t="shared" ref="AB215" si="849">SUM(AB216:AB218)</f>
        <v>0</v>
      </c>
      <c r="AC215" s="16">
        <f t="shared" ref="AC215" si="850">SUM(AC216:AC218)</f>
        <v>0</v>
      </c>
      <c r="AD215" s="16">
        <f t="shared" ref="AD215" si="851">SUM(AD216:AD218)</f>
        <v>0</v>
      </c>
      <c r="AE215" s="16">
        <f t="shared" ref="AE215" si="852">SUM(AE216:AE218)</f>
        <v>0</v>
      </c>
      <c r="AF215" s="16">
        <f t="shared" ref="AF215" si="853">SUM(AF216:AF218)</f>
        <v>0</v>
      </c>
      <c r="AG215" s="16">
        <f t="shared" ref="AG215" si="854">SUM(AG216:AG218)</f>
        <v>0</v>
      </c>
      <c r="AH215" s="16">
        <f t="shared" ref="AH215" si="855">SUM(AH216:AH218)</f>
        <v>0</v>
      </c>
      <c r="AI215" s="16">
        <f t="shared" ref="AI215" si="856">SUM(AI216:AI218)</f>
        <v>0</v>
      </c>
      <c r="AJ215" s="16">
        <f t="shared" ref="AJ215" si="857">SUM(AJ216:AJ218)</f>
        <v>0</v>
      </c>
      <c r="AK215" s="16">
        <f t="shared" ref="AK215" si="858">SUM(AK216:AK218)</f>
        <v>0</v>
      </c>
      <c r="AL215" s="16">
        <f t="shared" ref="AL215" si="859">SUM(AL216:AL218)</f>
        <v>0</v>
      </c>
      <c r="AM215" s="16">
        <f t="shared" ref="AM215" si="860">SUM(AM216:AM218)</f>
        <v>0</v>
      </c>
      <c r="AN215" s="16">
        <f t="shared" ref="AN215" si="861">SUM(AN216:AN218)</f>
        <v>0</v>
      </c>
      <c r="AO215" s="16">
        <f t="shared" ref="AO215" si="862">SUM(AO216:AO218)</f>
        <v>0</v>
      </c>
      <c r="AP215" s="16">
        <f t="shared" ref="AP215" si="863">SUM(AP216:AP218)</f>
        <v>0</v>
      </c>
      <c r="AQ215" s="16">
        <f t="shared" ref="AQ215" si="864">SUM(AQ216:AQ218)</f>
        <v>0</v>
      </c>
      <c r="AR215" s="16">
        <f t="shared" ref="AR215" si="865">SUM(AR216:AR218)</f>
        <v>0</v>
      </c>
      <c r="AS215" s="16">
        <f t="shared" ref="AS215" si="866">SUM(AS216:AS218)</f>
        <v>0</v>
      </c>
      <c r="AT215" s="16">
        <f t="shared" ref="AT215" si="867">SUM(AT216:AT218)</f>
        <v>0</v>
      </c>
      <c r="AU215" s="16">
        <f t="shared" ref="AU215" si="868">SUM(AU216:AU218)</f>
        <v>0</v>
      </c>
      <c r="AV215" s="16">
        <f t="shared" ref="AV215" si="869">SUM(AV216:AV218)</f>
        <v>0</v>
      </c>
      <c r="AW215" s="16">
        <f t="shared" ref="AW215" si="870">SUM(AW216:AW218)</f>
        <v>0</v>
      </c>
      <c r="AX215" s="16">
        <f t="shared" ref="AX215" si="871">SUM(AX216:AX218)</f>
        <v>0</v>
      </c>
      <c r="AY215" s="16">
        <f t="shared" ref="AY215" si="872">SUM(AY216:AY218)</f>
        <v>0</v>
      </c>
      <c r="AZ215" s="16">
        <f t="shared" ref="AZ215" si="873">SUM(AZ216:AZ218)</f>
        <v>0</v>
      </c>
      <c r="BA215" s="16">
        <f t="shared" ref="BA215" si="874">SUM(BA216:BA218)</f>
        <v>0</v>
      </c>
      <c r="BB215" s="16">
        <f t="shared" ref="BB215" si="875">SUM(BB216:BB218)</f>
        <v>0</v>
      </c>
      <c r="BC215" s="16">
        <f t="shared" ref="BC215" si="876">SUM(BC216:BC218)</f>
        <v>0</v>
      </c>
      <c r="BD215" s="16">
        <f t="shared" ref="BD215" si="877">SUM(BD216:BD218)</f>
        <v>0</v>
      </c>
      <c r="BE215" s="16">
        <f t="shared" ref="BE215" si="878">SUM(BE216:BE218)</f>
        <v>0</v>
      </c>
      <c r="BF215" s="16">
        <f t="shared" ref="BF215" si="879">SUM(BF216:BF218)</f>
        <v>0</v>
      </c>
      <c r="BG215" s="16">
        <f t="shared" ref="BG215" si="880">SUM(BG216:BG218)</f>
        <v>0</v>
      </c>
      <c r="BH215" s="16">
        <f t="shared" ref="BH215" si="881">SUM(BH216:BH218)</f>
        <v>0</v>
      </c>
      <c r="BI215" s="16">
        <f t="shared" ref="BI215" si="882">SUM(BI216:BI218)</f>
        <v>0</v>
      </c>
      <c r="BJ215" s="16">
        <f t="shared" ref="BJ215" si="883">SUM(BJ216:BJ218)</f>
        <v>0</v>
      </c>
      <c r="BK215" s="16">
        <f t="shared" ref="BK215" si="884">SUM(BK216:BK218)</f>
        <v>0</v>
      </c>
      <c r="BL215" s="16">
        <f t="shared" ref="BL215" si="885">SUM(BL216:BL218)</f>
        <v>0</v>
      </c>
      <c r="BM215" s="16">
        <f t="shared" ref="BM215" si="886">SUM(BM216:BM218)</f>
        <v>0</v>
      </c>
      <c r="BN215" s="16">
        <f t="shared" ref="BN215" si="887">SUM(BN216:BN218)</f>
        <v>0</v>
      </c>
      <c r="BO215" s="16">
        <f t="shared" ref="BO215" si="888">SUM(BO216:BO218)</f>
        <v>0</v>
      </c>
      <c r="BP215" s="16">
        <f t="shared" ref="BP215" si="889">SUM(BP216:BP218)</f>
        <v>0</v>
      </c>
      <c r="BQ215" s="16">
        <f t="shared" ref="BQ215" si="890">SUM(BQ216:BQ218)</f>
        <v>0</v>
      </c>
      <c r="BR215" s="16">
        <f t="shared" ref="BR215" si="891">SUM(BR216:BR218)</f>
        <v>0</v>
      </c>
      <c r="BS215" s="16">
        <f t="shared" ref="BS215" si="892">SUM(BS216:BS218)</f>
        <v>0</v>
      </c>
      <c r="BT215" s="16">
        <f t="shared" ref="BT215" si="893">SUM(BT216:BT218)</f>
        <v>0</v>
      </c>
      <c r="BU215" s="16">
        <f t="shared" ref="BU215" si="894">SUM(BU216:BU218)</f>
        <v>0</v>
      </c>
      <c r="BV215" s="16">
        <f t="shared" ref="BV215" si="895">SUM(BV216:BV218)</f>
        <v>0</v>
      </c>
      <c r="BW215" s="16">
        <f t="shared" ref="BW215" si="896">SUM(BW216:BW218)</f>
        <v>0</v>
      </c>
      <c r="BX215" s="16">
        <f t="shared" ref="BX215" si="897">SUM(BX216:BX218)</f>
        <v>0</v>
      </c>
      <c r="BY215" s="16">
        <f t="shared" ref="BY215" si="898">SUM(BY216:BY218)</f>
        <v>0</v>
      </c>
      <c r="BZ215" s="16">
        <f t="shared" ref="BZ215" si="899">SUM(BZ216:BZ218)</f>
        <v>0</v>
      </c>
      <c r="CA215" s="16">
        <f t="shared" ref="CA215" si="900">SUM(CA216:CA218)</f>
        <v>0</v>
      </c>
      <c r="CB215" s="16">
        <f t="shared" ref="CB215" si="901">SUM(CB216:CB218)</f>
        <v>0</v>
      </c>
      <c r="CC215" s="16">
        <f t="shared" ref="CC215" si="902">SUM(CC216:CC218)</f>
        <v>0</v>
      </c>
      <c r="CD215" s="16">
        <f t="shared" ref="CD215" si="903">SUM(CD216:CD218)</f>
        <v>0</v>
      </c>
      <c r="CE215" s="16">
        <f t="shared" ref="CE215" si="904">SUM(CE216:CE218)</f>
        <v>0</v>
      </c>
      <c r="CF215" s="16">
        <f t="shared" ref="CF215" si="905">SUM(CF216:CF218)</f>
        <v>0</v>
      </c>
      <c r="CG215" s="17">
        <f>BA215-M215</f>
        <v>0</v>
      </c>
      <c r="CH215" s="17">
        <f>IFERROR(CG215/M215,0)</f>
        <v>0</v>
      </c>
      <c r="CI215" s="17">
        <f>BB215-V215</f>
        <v>0</v>
      </c>
      <c r="CJ215" s="37">
        <f>IFERROR(CI215/N215,0)</f>
        <v>0</v>
      </c>
      <c r="CK215" s="8" t="s">
        <v>232</v>
      </c>
    </row>
    <row r="216" spans="1:89" hidden="1" outlineLevel="1" x14ac:dyDescent="0.25">
      <c r="A216" s="14" t="s">
        <v>184</v>
      </c>
      <c r="B216" s="15"/>
      <c r="C216" s="14"/>
      <c r="D216" s="13"/>
      <c r="E216" s="12"/>
      <c r="F216" s="12"/>
      <c r="G216" s="12"/>
      <c r="H216" s="12"/>
      <c r="I216" s="12"/>
      <c r="J216" s="12"/>
      <c r="K216" s="12"/>
      <c r="L216" s="12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</row>
    <row r="217" spans="1:89" hidden="1" outlineLevel="1" x14ac:dyDescent="0.25">
      <c r="A217" s="14" t="s">
        <v>184</v>
      </c>
      <c r="B217" s="15"/>
      <c r="C217" s="14"/>
      <c r="D217" s="13"/>
      <c r="E217" s="12"/>
      <c r="F217" s="12"/>
      <c r="G217" s="12"/>
      <c r="H217" s="12"/>
      <c r="I217" s="12"/>
      <c r="J217" s="12"/>
      <c r="K217" s="12"/>
      <c r="L217" s="12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</row>
    <row r="218" spans="1:89" hidden="1" outlineLevel="1" x14ac:dyDescent="0.25">
      <c r="A218" s="14" t="s">
        <v>184</v>
      </c>
      <c r="B218" s="15"/>
      <c r="C218" s="14"/>
      <c r="D218" s="13"/>
      <c r="E218" s="12"/>
      <c r="F218" s="12"/>
      <c r="G218" s="12"/>
      <c r="H218" s="12"/>
      <c r="I218" s="12"/>
      <c r="J218" s="12"/>
      <c r="K218" s="12"/>
      <c r="L218" s="12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</row>
    <row r="219" spans="1:89" ht="63" collapsed="1" x14ac:dyDescent="0.25">
      <c r="A219" s="14" t="s">
        <v>186</v>
      </c>
      <c r="B219" s="15" t="s">
        <v>187</v>
      </c>
      <c r="C219" s="14" t="s">
        <v>110</v>
      </c>
      <c r="D219" s="16">
        <f>SUM(D220:D222)</f>
        <v>0</v>
      </c>
      <c r="E219" s="16">
        <f t="shared" ref="E219" si="906">SUM(E220:E222)</f>
        <v>0</v>
      </c>
      <c r="F219" s="16">
        <f t="shared" ref="F219" si="907">SUM(F220:F222)</f>
        <v>0</v>
      </c>
      <c r="G219" s="16">
        <f t="shared" ref="G219" si="908">SUM(G220:G222)</f>
        <v>0</v>
      </c>
      <c r="H219" s="16">
        <f t="shared" ref="H219" si="909">SUM(H220:H222)</f>
        <v>0</v>
      </c>
      <c r="I219" s="16">
        <f t="shared" ref="I219" si="910">SUM(I220:I222)</f>
        <v>0</v>
      </c>
      <c r="J219" s="16">
        <f t="shared" ref="J219" si="911">SUM(J220:J222)</f>
        <v>0</v>
      </c>
      <c r="K219" s="16">
        <f t="shared" ref="K219" si="912">SUM(K220:K222)</f>
        <v>0</v>
      </c>
      <c r="L219" s="16">
        <f t="shared" ref="L219" si="913">SUM(L220:L222)</f>
        <v>0</v>
      </c>
      <c r="M219" s="16">
        <f t="shared" ref="M219" si="914">SUM(M220:M222)</f>
        <v>0</v>
      </c>
      <c r="N219" s="16">
        <f t="shared" ref="N219" si="915">SUM(N220:N222)</f>
        <v>0</v>
      </c>
      <c r="O219" s="16">
        <f t="shared" ref="O219" si="916">SUM(O220:O222)</f>
        <v>0</v>
      </c>
      <c r="P219" s="16">
        <f t="shared" ref="P219" si="917">SUM(P220:P222)</f>
        <v>0</v>
      </c>
      <c r="Q219" s="16">
        <f t="shared" ref="Q219" si="918">SUM(Q220:Q222)</f>
        <v>0</v>
      </c>
      <c r="R219" s="16">
        <f t="shared" ref="R219" si="919">SUM(R220:R222)</f>
        <v>0</v>
      </c>
      <c r="S219" s="16">
        <f t="shared" ref="S219" si="920">SUM(S220:S222)</f>
        <v>0</v>
      </c>
      <c r="T219" s="16">
        <f t="shared" ref="T219" si="921">SUM(T220:T222)</f>
        <v>0</v>
      </c>
      <c r="U219" s="16">
        <f t="shared" ref="U219" si="922">SUM(U220:U222)</f>
        <v>0</v>
      </c>
      <c r="V219" s="16">
        <f t="shared" ref="V219" si="923">SUM(V220:V222)</f>
        <v>0</v>
      </c>
      <c r="W219" s="16">
        <f t="shared" ref="W219" si="924">SUM(W220:W222)</f>
        <v>0</v>
      </c>
      <c r="X219" s="16">
        <f t="shared" ref="X219" si="925">SUM(X220:X222)</f>
        <v>0</v>
      </c>
      <c r="Y219" s="16">
        <f t="shared" ref="Y219" si="926">SUM(Y220:Y222)</f>
        <v>0</v>
      </c>
      <c r="Z219" s="16">
        <f t="shared" ref="Z219" si="927">SUM(Z220:Z222)</f>
        <v>0</v>
      </c>
      <c r="AA219" s="16">
        <f t="shared" ref="AA219" si="928">SUM(AA220:AA222)</f>
        <v>0</v>
      </c>
      <c r="AB219" s="16">
        <f t="shared" ref="AB219" si="929">SUM(AB220:AB222)</f>
        <v>0</v>
      </c>
      <c r="AC219" s="16">
        <f t="shared" ref="AC219" si="930">SUM(AC220:AC222)</f>
        <v>0</v>
      </c>
      <c r="AD219" s="16">
        <f t="shared" ref="AD219" si="931">SUM(AD220:AD222)</f>
        <v>0</v>
      </c>
      <c r="AE219" s="16">
        <f t="shared" ref="AE219" si="932">SUM(AE220:AE222)</f>
        <v>0</v>
      </c>
      <c r="AF219" s="16">
        <f t="shared" ref="AF219" si="933">SUM(AF220:AF222)</f>
        <v>0</v>
      </c>
      <c r="AG219" s="16">
        <f t="shared" ref="AG219" si="934">SUM(AG220:AG222)</f>
        <v>0</v>
      </c>
      <c r="AH219" s="16">
        <f t="shared" ref="AH219" si="935">SUM(AH220:AH222)</f>
        <v>0</v>
      </c>
      <c r="AI219" s="16">
        <f t="shared" ref="AI219" si="936">SUM(AI220:AI222)</f>
        <v>0</v>
      </c>
      <c r="AJ219" s="16">
        <f t="shared" ref="AJ219" si="937">SUM(AJ220:AJ222)</f>
        <v>0</v>
      </c>
      <c r="AK219" s="16">
        <f t="shared" ref="AK219" si="938">SUM(AK220:AK222)</f>
        <v>0</v>
      </c>
      <c r="AL219" s="16">
        <f t="shared" ref="AL219" si="939">SUM(AL220:AL222)</f>
        <v>0</v>
      </c>
      <c r="AM219" s="16">
        <f t="shared" ref="AM219" si="940">SUM(AM220:AM222)</f>
        <v>0</v>
      </c>
      <c r="AN219" s="16">
        <f t="shared" ref="AN219" si="941">SUM(AN220:AN222)</f>
        <v>0</v>
      </c>
      <c r="AO219" s="16">
        <f t="shared" ref="AO219" si="942">SUM(AO220:AO222)</f>
        <v>0</v>
      </c>
      <c r="AP219" s="16">
        <f t="shared" ref="AP219" si="943">SUM(AP220:AP222)</f>
        <v>0</v>
      </c>
      <c r="AQ219" s="16">
        <f t="shared" ref="AQ219" si="944">SUM(AQ220:AQ222)</f>
        <v>0</v>
      </c>
      <c r="AR219" s="16">
        <f t="shared" ref="AR219" si="945">SUM(AR220:AR222)</f>
        <v>0</v>
      </c>
      <c r="AS219" s="16">
        <f t="shared" ref="AS219" si="946">SUM(AS220:AS222)</f>
        <v>0</v>
      </c>
      <c r="AT219" s="16">
        <f t="shared" ref="AT219" si="947">SUM(AT220:AT222)</f>
        <v>0</v>
      </c>
      <c r="AU219" s="16">
        <f t="shared" ref="AU219" si="948">SUM(AU220:AU222)</f>
        <v>0</v>
      </c>
      <c r="AV219" s="16">
        <f t="shared" ref="AV219" si="949">SUM(AV220:AV222)</f>
        <v>0</v>
      </c>
      <c r="AW219" s="16">
        <f t="shared" ref="AW219" si="950">SUM(AW220:AW222)</f>
        <v>0</v>
      </c>
      <c r="AX219" s="16">
        <f t="shared" ref="AX219" si="951">SUM(AX220:AX222)</f>
        <v>0</v>
      </c>
      <c r="AY219" s="16">
        <f t="shared" ref="AY219" si="952">SUM(AY220:AY222)</f>
        <v>0</v>
      </c>
      <c r="AZ219" s="16">
        <f t="shared" ref="AZ219" si="953">SUM(AZ220:AZ222)</f>
        <v>0</v>
      </c>
      <c r="BA219" s="16">
        <f t="shared" ref="BA219" si="954">SUM(BA220:BA222)</f>
        <v>0</v>
      </c>
      <c r="BB219" s="16">
        <f t="shared" ref="BB219" si="955">SUM(BB220:BB222)</f>
        <v>0</v>
      </c>
      <c r="BC219" s="16">
        <f t="shared" ref="BC219" si="956">SUM(BC220:BC222)</f>
        <v>0</v>
      </c>
      <c r="BD219" s="16">
        <f t="shared" ref="BD219" si="957">SUM(BD220:BD222)</f>
        <v>0</v>
      </c>
      <c r="BE219" s="16">
        <f t="shared" ref="BE219" si="958">SUM(BE220:BE222)</f>
        <v>0</v>
      </c>
      <c r="BF219" s="16">
        <f t="shared" ref="BF219" si="959">SUM(BF220:BF222)</f>
        <v>0</v>
      </c>
      <c r="BG219" s="16">
        <f t="shared" ref="BG219" si="960">SUM(BG220:BG222)</f>
        <v>0</v>
      </c>
      <c r="BH219" s="16">
        <f t="shared" ref="BH219" si="961">SUM(BH220:BH222)</f>
        <v>0</v>
      </c>
      <c r="BI219" s="16">
        <f t="shared" ref="BI219" si="962">SUM(BI220:BI222)</f>
        <v>0</v>
      </c>
      <c r="BJ219" s="16">
        <f t="shared" ref="BJ219" si="963">SUM(BJ220:BJ222)</f>
        <v>0</v>
      </c>
      <c r="BK219" s="16">
        <f t="shared" ref="BK219" si="964">SUM(BK220:BK222)</f>
        <v>0</v>
      </c>
      <c r="BL219" s="16">
        <f t="shared" ref="BL219" si="965">SUM(BL220:BL222)</f>
        <v>0</v>
      </c>
      <c r="BM219" s="16">
        <f t="shared" ref="BM219" si="966">SUM(BM220:BM222)</f>
        <v>0</v>
      </c>
      <c r="BN219" s="16">
        <f t="shared" ref="BN219" si="967">SUM(BN220:BN222)</f>
        <v>0</v>
      </c>
      <c r="BO219" s="16">
        <f t="shared" ref="BO219" si="968">SUM(BO220:BO222)</f>
        <v>0</v>
      </c>
      <c r="BP219" s="16">
        <f t="shared" ref="BP219" si="969">SUM(BP220:BP222)</f>
        <v>0</v>
      </c>
      <c r="BQ219" s="16">
        <f t="shared" ref="BQ219" si="970">SUM(BQ220:BQ222)</f>
        <v>0</v>
      </c>
      <c r="BR219" s="16">
        <f t="shared" ref="BR219" si="971">SUM(BR220:BR222)</f>
        <v>0</v>
      </c>
      <c r="BS219" s="16">
        <f t="shared" ref="BS219" si="972">SUM(BS220:BS222)</f>
        <v>0</v>
      </c>
      <c r="BT219" s="16">
        <f t="shared" ref="BT219" si="973">SUM(BT220:BT222)</f>
        <v>0</v>
      </c>
      <c r="BU219" s="16">
        <f t="shared" ref="BU219" si="974">SUM(BU220:BU222)</f>
        <v>0</v>
      </c>
      <c r="BV219" s="16">
        <f t="shared" ref="BV219" si="975">SUM(BV220:BV222)</f>
        <v>0</v>
      </c>
      <c r="BW219" s="16">
        <f t="shared" ref="BW219" si="976">SUM(BW220:BW222)</f>
        <v>0</v>
      </c>
      <c r="BX219" s="16">
        <f t="shared" ref="BX219" si="977">SUM(BX220:BX222)</f>
        <v>0</v>
      </c>
      <c r="BY219" s="16">
        <f t="shared" ref="BY219" si="978">SUM(BY220:BY222)</f>
        <v>0</v>
      </c>
      <c r="BZ219" s="16">
        <f t="shared" ref="BZ219" si="979">SUM(BZ220:BZ222)</f>
        <v>0</v>
      </c>
      <c r="CA219" s="16">
        <f t="shared" ref="CA219" si="980">SUM(CA220:CA222)</f>
        <v>0</v>
      </c>
      <c r="CB219" s="16">
        <f t="shared" ref="CB219" si="981">SUM(CB220:CB222)</f>
        <v>0</v>
      </c>
      <c r="CC219" s="16">
        <f t="shared" ref="CC219" si="982">SUM(CC220:CC222)</f>
        <v>0</v>
      </c>
      <c r="CD219" s="16">
        <f t="shared" ref="CD219" si="983">SUM(CD220:CD222)</f>
        <v>0</v>
      </c>
      <c r="CE219" s="16">
        <f t="shared" ref="CE219" si="984">SUM(CE220:CE222)</f>
        <v>0</v>
      </c>
      <c r="CF219" s="16">
        <f t="shared" ref="CF219" si="985">SUM(CF220:CF222)</f>
        <v>0</v>
      </c>
      <c r="CG219" s="17">
        <f>BA219-M219</f>
        <v>0</v>
      </c>
      <c r="CH219" s="17">
        <f>IFERROR(CG219/M219,0)</f>
        <v>0</v>
      </c>
      <c r="CI219" s="17">
        <f>BB219-V219</f>
        <v>0</v>
      </c>
      <c r="CJ219" s="37">
        <f>IFERROR(CI219/N219,0)</f>
        <v>0</v>
      </c>
      <c r="CK219" s="8" t="s">
        <v>232</v>
      </c>
    </row>
    <row r="220" spans="1:89" hidden="1" outlineLevel="1" x14ac:dyDescent="0.25">
      <c r="A220" s="14" t="s">
        <v>186</v>
      </c>
      <c r="B220" s="15"/>
      <c r="C220" s="14"/>
      <c r="D220" s="13"/>
      <c r="E220" s="12"/>
      <c r="F220" s="12"/>
      <c r="G220" s="12"/>
      <c r="H220" s="12"/>
      <c r="I220" s="12"/>
      <c r="J220" s="12"/>
      <c r="K220" s="12"/>
      <c r="L220" s="12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</row>
    <row r="221" spans="1:89" hidden="1" outlineLevel="1" x14ac:dyDescent="0.25">
      <c r="A221" s="14" t="s">
        <v>186</v>
      </c>
      <c r="B221" s="15"/>
      <c r="C221" s="14"/>
      <c r="D221" s="13"/>
      <c r="E221" s="12"/>
      <c r="F221" s="12"/>
      <c r="G221" s="12"/>
      <c r="H221" s="12"/>
      <c r="I221" s="12"/>
      <c r="J221" s="12"/>
      <c r="K221" s="12"/>
      <c r="L221" s="12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</row>
    <row r="222" spans="1:89" hidden="1" outlineLevel="1" x14ac:dyDescent="0.25">
      <c r="A222" s="14" t="s">
        <v>186</v>
      </c>
      <c r="B222" s="15"/>
      <c r="C222" s="14"/>
      <c r="D222" s="13"/>
      <c r="E222" s="12"/>
      <c r="F222" s="12"/>
      <c r="G222" s="12"/>
      <c r="H222" s="12"/>
      <c r="I222" s="12"/>
      <c r="J222" s="12"/>
      <c r="K222" s="12"/>
      <c r="L222" s="12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</row>
    <row r="223" spans="1:89" ht="47.25" collapsed="1" x14ac:dyDescent="0.25">
      <c r="A223" s="14" t="s">
        <v>188</v>
      </c>
      <c r="B223" s="15" t="s">
        <v>189</v>
      </c>
      <c r="C223" s="14" t="s">
        <v>110</v>
      </c>
      <c r="D223" s="16">
        <f>SUM(D224:D226)</f>
        <v>0</v>
      </c>
      <c r="E223" s="16">
        <f t="shared" ref="E223" si="986">SUM(E224:E226)</f>
        <v>0</v>
      </c>
      <c r="F223" s="16">
        <f t="shared" ref="F223" si="987">SUM(F224:F226)</f>
        <v>0</v>
      </c>
      <c r="G223" s="16">
        <f t="shared" ref="G223" si="988">SUM(G224:G226)</f>
        <v>0</v>
      </c>
      <c r="H223" s="16">
        <f t="shared" ref="H223" si="989">SUM(H224:H226)</f>
        <v>0</v>
      </c>
      <c r="I223" s="16">
        <f t="shared" ref="I223" si="990">SUM(I224:I226)</f>
        <v>0</v>
      </c>
      <c r="J223" s="16">
        <f t="shared" ref="J223" si="991">SUM(J224:J226)</f>
        <v>0</v>
      </c>
      <c r="K223" s="16">
        <f t="shared" ref="K223" si="992">SUM(K224:K226)</f>
        <v>0</v>
      </c>
      <c r="L223" s="16">
        <f t="shared" ref="L223" si="993">SUM(L224:L226)</f>
        <v>0</v>
      </c>
      <c r="M223" s="16">
        <f t="shared" ref="M223" si="994">SUM(M224:M226)</f>
        <v>0</v>
      </c>
      <c r="N223" s="16">
        <f t="shared" ref="N223" si="995">SUM(N224:N226)</f>
        <v>0</v>
      </c>
      <c r="O223" s="16">
        <f t="shared" ref="O223" si="996">SUM(O224:O226)</f>
        <v>0</v>
      </c>
      <c r="P223" s="16">
        <f t="shared" ref="P223" si="997">SUM(P224:P226)</f>
        <v>0</v>
      </c>
      <c r="Q223" s="16">
        <f t="shared" ref="Q223" si="998">SUM(Q224:Q226)</f>
        <v>0</v>
      </c>
      <c r="R223" s="16">
        <f t="shared" ref="R223" si="999">SUM(R224:R226)</f>
        <v>0</v>
      </c>
      <c r="S223" s="16">
        <f t="shared" ref="S223" si="1000">SUM(S224:S226)</f>
        <v>0</v>
      </c>
      <c r="T223" s="16">
        <f t="shared" ref="T223" si="1001">SUM(T224:T226)</f>
        <v>0</v>
      </c>
      <c r="U223" s="16">
        <f t="shared" ref="U223" si="1002">SUM(U224:U226)</f>
        <v>0</v>
      </c>
      <c r="V223" s="16">
        <f t="shared" ref="V223" si="1003">SUM(V224:V226)</f>
        <v>0</v>
      </c>
      <c r="W223" s="16">
        <f t="shared" ref="W223" si="1004">SUM(W224:W226)</f>
        <v>0</v>
      </c>
      <c r="X223" s="16">
        <f t="shared" ref="X223" si="1005">SUM(X224:X226)</f>
        <v>0</v>
      </c>
      <c r="Y223" s="16">
        <f t="shared" ref="Y223" si="1006">SUM(Y224:Y226)</f>
        <v>0</v>
      </c>
      <c r="Z223" s="16">
        <f t="shared" ref="Z223" si="1007">SUM(Z224:Z226)</f>
        <v>0</v>
      </c>
      <c r="AA223" s="16">
        <f t="shared" ref="AA223" si="1008">SUM(AA224:AA226)</f>
        <v>0</v>
      </c>
      <c r="AB223" s="16">
        <f t="shared" ref="AB223" si="1009">SUM(AB224:AB226)</f>
        <v>0</v>
      </c>
      <c r="AC223" s="16">
        <f t="shared" ref="AC223" si="1010">SUM(AC224:AC226)</f>
        <v>0</v>
      </c>
      <c r="AD223" s="16">
        <f t="shared" ref="AD223" si="1011">SUM(AD224:AD226)</f>
        <v>0</v>
      </c>
      <c r="AE223" s="16">
        <f t="shared" ref="AE223" si="1012">SUM(AE224:AE226)</f>
        <v>0</v>
      </c>
      <c r="AF223" s="16">
        <f t="shared" ref="AF223" si="1013">SUM(AF224:AF226)</f>
        <v>0</v>
      </c>
      <c r="AG223" s="16">
        <f t="shared" ref="AG223" si="1014">SUM(AG224:AG226)</f>
        <v>0</v>
      </c>
      <c r="AH223" s="16">
        <f t="shared" ref="AH223" si="1015">SUM(AH224:AH226)</f>
        <v>0</v>
      </c>
      <c r="AI223" s="16">
        <f t="shared" ref="AI223" si="1016">SUM(AI224:AI226)</f>
        <v>0</v>
      </c>
      <c r="AJ223" s="16">
        <f t="shared" ref="AJ223" si="1017">SUM(AJ224:AJ226)</f>
        <v>0</v>
      </c>
      <c r="AK223" s="16">
        <f t="shared" ref="AK223" si="1018">SUM(AK224:AK226)</f>
        <v>0</v>
      </c>
      <c r="AL223" s="16">
        <f t="shared" ref="AL223" si="1019">SUM(AL224:AL226)</f>
        <v>0</v>
      </c>
      <c r="AM223" s="16">
        <f t="shared" ref="AM223" si="1020">SUM(AM224:AM226)</f>
        <v>0</v>
      </c>
      <c r="AN223" s="16">
        <f t="shared" ref="AN223" si="1021">SUM(AN224:AN226)</f>
        <v>0</v>
      </c>
      <c r="AO223" s="16">
        <f t="shared" ref="AO223" si="1022">SUM(AO224:AO226)</f>
        <v>0</v>
      </c>
      <c r="AP223" s="16">
        <f t="shared" ref="AP223" si="1023">SUM(AP224:AP226)</f>
        <v>0</v>
      </c>
      <c r="AQ223" s="16">
        <f t="shared" ref="AQ223" si="1024">SUM(AQ224:AQ226)</f>
        <v>0</v>
      </c>
      <c r="AR223" s="16">
        <f t="shared" ref="AR223" si="1025">SUM(AR224:AR226)</f>
        <v>0</v>
      </c>
      <c r="AS223" s="16">
        <f t="shared" ref="AS223" si="1026">SUM(AS224:AS226)</f>
        <v>0</v>
      </c>
      <c r="AT223" s="16">
        <f t="shared" ref="AT223" si="1027">SUM(AT224:AT226)</f>
        <v>0</v>
      </c>
      <c r="AU223" s="16">
        <f t="shared" ref="AU223" si="1028">SUM(AU224:AU226)</f>
        <v>0</v>
      </c>
      <c r="AV223" s="16">
        <f t="shared" ref="AV223" si="1029">SUM(AV224:AV226)</f>
        <v>0</v>
      </c>
      <c r="AW223" s="16">
        <f t="shared" ref="AW223" si="1030">SUM(AW224:AW226)</f>
        <v>0</v>
      </c>
      <c r="AX223" s="16">
        <f t="shared" ref="AX223" si="1031">SUM(AX224:AX226)</f>
        <v>0</v>
      </c>
      <c r="AY223" s="16">
        <f t="shared" ref="AY223" si="1032">SUM(AY224:AY226)</f>
        <v>0</v>
      </c>
      <c r="AZ223" s="16">
        <f t="shared" ref="AZ223" si="1033">SUM(AZ224:AZ226)</f>
        <v>0</v>
      </c>
      <c r="BA223" s="16">
        <f t="shared" ref="BA223" si="1034">SUM(BA224:BA226)</f>
        <v>0</v>
      </c>
      <c r="BB223" s="16">
        <f t="shared" ref="BB223" si="1035">SUM(BB224:BB226)</f>
        <v>0</v>
      </c>
      <c r="BC223" s="16">
        <f t="shared" ref="BC223" si="1036">SUM(BC224:BC226)</f>
        <v>0</v>
      </c>
      <c r="BD223" s="16">
        <f t="shared" ref="BD223" si="1037">SUM(BD224:BD226)</f>
        <v>0</v>
      </c>
      <c r="BE223" s="16">
        <f t="shared" ref="BE223" si="1038">SUM(BE224:BE226)</f>
        <v>0</v>
      </c>
      <c r="BF223" s="16">
        <f t="shared" ref="BF223" si="1039">SUM(BF224:BF226)</f>
        <v>0</v>
      </c>
      <c r="BG223" s="16">
        <f t="shared" ref="BG223" si="1040">SUM(BG224:BG226)</f>
        <v>0</v>
      </c>
      <c r="BH223" s="16">
        <f t="shared" ref="BH223" si="1041">SUM(BH224:BH226)</f>
        <v>0</v>
      </c>
      <c r="BI223" s="16">
        <f t="shared" ref="BI223" si="1042">SUM(BI224:BI226)</f>
        <v>0</v>
      </c>
      <c r="BJ223" s="16">
        <f t="shared" ref="BJ223" si="1043">SUM(BJ224:BJ226)</f>
        <v>0</v>
      </c>
      <c r="BK223" s="16">
        <f t="shared" ref="BK223" si="1044">SUM(BK224:BK226)</f>
        <v>0</v>
      </c>
      <c r="BL223" s="16">
        <f t="shared" ref="BL223" si="1045">SUM(BL224:BL226)</f>
        <v>0</v>
      </c>
      <c r="BM223" s="16">
        <f t="shared" ref="BM223" si="1046">SUM(BM224:BM226)</f>
        <v>0</v>
      </c>
      <c r="BN223" s="16">
        <f t="shared" ref="BN223" si="1047">SUM(BN224:BN226)</f>
        <v>0</v>
      </c>
      <c r="BO223" s="16">
        <f t="shared" ref="BO223" si="1048">SUM(BO224:BO226)</f>
        <v>0</v>
      </c>
      <c r="BP223" s="16">
        <f t="shared" ref="BP223" si="1049">SUM(BP224:BP226)</f>
        <v>0</v>
      </c>
      <c r="BQ223" s="16">
        <f t="shared" ref="BQ223" si="1050">SUM(BQ224:BQ226)</f>
        <v>0</v>
      </c>
      <c r="BR223" s="16">
        <f t="shared" ref="BR223" si="1051">SUM(BR224:BR226)</f>
        <v>0</v>
      </c>
      <c r="BS223" s="16">
        <f t="shared" ref="BS223" si="1052">SUM(BS224:BS226)</f>
        <v>0</v>
      </c>
      <c r="BT223" s="16">
        <f t="shared" ref="BT223" si="1053">SUM(BT224:BT226)</f>
        <v>0</v>
      </c>
      <c r="BU223" s="16">
        <f t="shared" ref="BU223" si="1054">SUM(BU224:BU226)</f>
        <v>0</v>
      </c>
      <c r="BV223" s="16">
        <f t="shared" ref="BV223" si="1055">SUM(BV224:BV226)</f>
        <v>0</v>
      </c>
      <c r="BW223" s="16">
        <f t="shared" ref="BW223" si="1056">SUM(BW224:BW226)</f>
        <v>0</v>
      </c>
      <c r="BX223" s="16">
        <f t="shared" ref="BX223" si="1057">SUM(BX224:BX226)</f>
        <v>0</v>
      </c>
      <c r="BY223" s="16">
        <f t="shared" ref="BY223" si="1058">SUM(BY224:BY226)</f>
        <v>0</v>
      </c>
      <c r="BZ223" s="16">
        <f t="shared" ref="BZ223" si="1059">SUM(BZ224:BZ226)</f>
        <v>0</v>
      </c>
      <c r="CA223" s="16">
        <f t="shared" ref="CA223" si="1060">SUM(CA224:CA226)</f>
        <v>0</v>
      </c>
      <c r="CB223" s="16">
        <f t="shared" ref="CB223" si="1061">SUM(CB224:CB226)</f>
        <v>0</v>
      </c>
      <c r="CC223" s="16">
        <f t="shared" ref="CC223" si="1062">SUM(CC224:CC226)</f>
        <v>0</v>
      </c>
      <c r="CD223" s="16">
        <f t="shared" ref="CD223" si="1063">SUM(CD224:CD226)</f>
        <v>0</v>
      </c>
      <c r="CE223" s="16">
        <f t="shared" ref="CE223" si="1064">SUM(CE224:CE226)</f>
        <v>0</v>
      </c>
      <c r="CF223" s="16">
        <f t="shared" ref="CF223" si="1065">SUM(CF224:CF226)</f>
        <v>0</v>
      </c>
      <c r="CG223" s="17">
        <f>BA223-M223</f>
        <v>0</v>
      </c>
      <c r="CH223" s="17">
        <f>IFERROR(CG223/M223,0)</f>
        <v>0</v>
      </c>
      <c r="CI223" s="17">
        <f>BB223-V223</f>
        <v>0</v>
      </c>
      <c r="CJ223" s="37">
        <f>IFERROR(CI223/N223,0)</f>
        <v>0</v>
      </c>
      <c r="CK223" s="8" t="s">
        <v>232</v>
      </c>
    </row>
    <row r="224" spans="1:89" hidden="1" outlineLevel="1" x14ac:dyDescent="0.25">
      <c r="A224" s="14" t="s">
        <v>188</v>
      </c>
      <c r="B224" s="15"/>
      <c r="C224" s="14"/>
      <c r="D224" s="13"/>
      <c r="E224" s="12"/>
      <c r="F224" s="12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</row>
    <row r="225" spans="1:89" hidden="1" outlineLevel="1" x14ac:dyDescent="0.25">
      <c r="A225" s="14" t="s">
        <v>188</v>
      </c>
      <c r="B225" s="15"/>
      <c r="C225" s="14"/>
      <c r="D225" s="13"/>
      <c r="E225" s="12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</row>
    <row r="226" spans="1:89" hidden="1" outlineLevel="1" x14ac:dyDescent="0.25">
      <c r="A226" s="14" t="s">
        <v>188</v>
      </c>
      <c r="B226" s="15"/>
      <c r="C226" s="14"/>
      <c r="D226" s="13"/>
      <c r="E226" s="12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</row>
    <row r="227" spans="1:89" ht="47.25" collapsed="1" x14ac:dyDescent="0.25">
      <c r="A227" s="14" t="s">
        <v>190</v>
      </c>
      <c r="B227" s="15" t="s">
        <v>191</v>
      </c>
      <c r="C227" s="14" t="s">
        <v>110</v>
      </c>
      <c r="D227" s="16">
        <f>SUM(D228:D230)</f>
        <v>0</v>
      </c>
      <c r="E227" s="16">
        <f t="shared" ref="E227" si="1066">SUM(E228:E230)</f>
        <v>0</v>
      </c>
      <c r="F227" s="16">
        <f t="shared" ref="F227" si="1067">SUM(F228:F230)</f>
        <v>0</v>
      </c>
      <c r="G227" s="16">
        <f t="shared" ref="G227" si="1068">SUM(G228:G230)</f>
        <v>0</v>
      </c>
      <c r="H227" s="16">
        <f t="shared" ref="H227" si="1069">SUM(H228:H230)</f>
        <v>0</v>
      </c>
      <c r="I227" s="16">
        <f t="shared" ref="I227" si="1070">SUM(I228:I230)</f>
        <v>0</v>
      </c>
      <c r="J227" s="16">
        <f t="shared" ref="J227" si="1071">SUM(J228:J230)</f>
        <v>0</v>
      </c>
      <c r="K227" s="16">
        <f t="shared" ref="K227" si="1072">SUM(K228:K230)</f>
        <v>0</v>
      </c>
      <c r="L227" s="16">
        <f t="shared" ref="L227" si="1073">SUM(L228:L230)</f>
        <v>0</v>
      </c>
      <c r="M227" s="16">
        <f t="shared" ref="M227" si="1074">SUM(M228:M230)</f>
        <v>0</v>
      </c>
      <c r="N227" s="16">
        <f t="shared" ref="N227" si="1075">SUM(N228:N230)</f>
        <v>0</v>
      </c>
      <c r="O227" s="16">
        <f t="shared" ref="O227" si="1076">SUM(O228:O230)</f>
        <v>0</v>
      </c>
      <c r="P227" s="16">
        <f t="shared" ref="P227" si="1077">SUM(P228:P230)</f>
        <v>0</v>
      </c>
      <c r="Q227" s="16">
        <f t="shared" ref="Q227" si="1078">SUM(Q228:Q230)</f>
        <v>0</v>
      </c>
      <c r="R227" s="16">
        <f t="shared" ref="R227" si="1079">SUM(R228:R230)</f>
        <v>0</v>
      </c>
      <c r="S227" s="16">
        <f t="shared" ref="S227" si="1080">SUM(S228:S230)</f>
        <v>0</v>
      </c>
      <c r="T227" s="16">
        <f t="shared" ref="T227" si="1081">SUM(T228:T230)</f>
        <v>0</v>
      </c>
      <c r="U227" s="16">
        <f t="shared" ref="U227" si="1082">SUM(U228:U230)</f>
        <v>0</v>
      </c>
      <c r="V227" s="16">
        <f t="shared" ref="V227" si="1083">SUM(V228:V230)</f>
        <v>0</v>
      </c>
      <c r="W227" s="16">
        <f t="shared" ref="W227" si="1084">SUM(W228:W230)</f>
        <v>0</v>
      </c>
      <c r="X227" s="16">
        <f t="shared" ref="X227" si="1085">SUM(X228:X230)</f>
        <v>0</v>
      </c>
      <c r="Y227" s="16">
        <f t="shared" ref="Y227" si="1086">SUM(Y228:Y230)</f>
        <v>0</v>
      </c>
      <c r="Z227" s="16">
        <f t="shared" ref="Z227" si="1087">SUM(Z228:Z230)</f>
        <v>0</v>
      </c>
      <c r="AA227" s="16">
        <f t="shared" ref="AA227" si="1088">SUM(AA228:AA230)</f>
        <v>0</v>
      </c>
      <c r="AB227" s="16">
        <f t="shared" ref="AB227" si="1089">SUM(AB228:AB230)</f>
        <v>0</v>
      </c>
      <c r="AC227" s="16">
        <f t="shared" ref="AC227" si="1090">SUM(AC228:AC230)</f>
        <v>0</v>
      </c>
      <c r="AD227" s="16">
        <f t="shared" ref="AD227" si="1091">SUM(AD228:AD230)</f>
        <v>0</v>
      </c>
      <c r="AE227" s="16">
        <f t="shared" ref="AE227" si="1092">SUM(AE228:AE230)</f>
        <v>0</v>
      </c>
      <c r="AF227" s="16">
        <f t="shared" ref="AF227" si="1093">SUM(AF228:AF230)</f>
        <v>0</v>
      </c>
      <c r="AG227" s="16">
        <f t="shared" ref="AG227" si="1094">SUM(AG228:AG230)</f>
        <v>0</v>
      </c>
      <c r="AH227" s="16">
        <f t="shared" ref="AH227" si="1095">SUM(AH228:AH230)</f>
        <v>0</v>
      </c>
      <c r="AI227" s="16">
        <f t="shared" ref="AI227" si="1096">SUM(AI228:AI230)</f>
        <v>0</v>
      </c>
      <c r="AJ227" s="16">
        <f t="shared" ref="AJ227" si="1097">SUM(AJ228:AJ230)</f>
        <v>0</v>
      </c>
      <c r="AK227" s="16">
        <f t="shared" ref="AK227" si="1098">SUM(AK228:AK230)</f>
        <v>0</v>
      </c>
      <c r="AL227" s="16">
        <f t="shared" ref="AL227" si="1099">SUM(AL228:AL230)</f>
        <v>0</v>
      </c>
      <c r="AM227" s="16">
        <f t="shared" ref="AM227" si="1100">SUM(AM228:AM230)</f>
        <v>0</v>
      </c>
      <c r="AN227" s="16">
        <f t="shared" ref="AN227" si="1101">SUM(AN228:AN230)</f>
        <v>0</v>
      </c>
      <c r="AO227" s="16">
        <f t="shared" ref="AO227" si="1102">SUM(AO228:AO230)</f>
        <v>0</v>
      </c>
      <c r="AP227" s="16">
        <f t="shared" ref="AP227" si="1103">SUM(AP228:AP230)</f>
        <v>0</v>
      </c>
      <c r="AQ227" s="16">
        <f t="shared" ref="AQ227" si="1104">SUM(AQ228:AQ230)</f>
        <v>0</v>
      </c>
      <c r="AR227" s="16">
        <f t="shared" ref="AR227" si="1105">SUM(AR228:AR230)</f>
        <v>0</v>
      </c>
      <c r="AS227" s="16">
        <f t="shared" ref="AS227" si="1106">SUM(AS228:AS230)</f>
        <v>0</v>
      </c>
      <c r="AT227" s="16">
        <f t="shared" ref="AT227" si="1107">SUM(AT228:AT230)</f>
        <v>0</v>
      </c>
      <c r="AU227" s="16">
        <f t="shared" ref="AU227" si="1108">SUM(AU228:AU230)</f>
        <v>0</v>
      </c>
      <c r="AV227" s="16">
        <f t="shared" ref="AV227" si="1109">SUM(AV228:AV230)</f>
        <v>0</v>
      </c>
      <c r="AW227" s="16">
        <f t="shared" ref="AW227" si="1110">SUM(AW228:AW230)</f>
        <v>0</v>
      </c>
      <c r="AX227" s="16">
        <f t="shared" ref="AX227" si="1111">SUM(AX228:AX230)</f>
        <v>0</v>
      </c>
      <c r="AY227" s="16">
        <f t="shared" ref="AY227" si="1112">SUM(AY228:AY230)</f>
        <v>0</v>
      </c>
      <c r="AZ227" s="16">
        <f t="shared" ref="AZ227" si="1113">SUM(AZ228:AZ230)</f>
        <v>0</v>
      </c>
      <c r="BA227" s="16">
        <f t="shared" ref="BA227" si="1114">SUM(BA228:BA230)</f>
        <v>0</v>
      </c>
      <c r="BB227" s="16">
        <f t="shared" ref="BB227" si="1115">SUM(BB228:BB230)</f>
        <v>0</v>
      </c>
      <c r="BC227" s="16">
        <f t="shared" ref="BC227" si="1116">SUM(BC228:BC230)</f>
        <v>0</v>
      </c>
      <c r="BD227" s="16">
        <f t="shared" ref="BD227" si="1117">SUM(BD228:BD230)</f>
        <v>0</v>
      </c>
      <c r="BE227" s="16">
        <f t="shared" ref="BE227" si="1118">SUM(BE228:BE230)</f>
        <v>0</v>
      </c>
      <c r="BF227" s="16">
        <f t="shared" ref="BF227" si="1119">SUM(BF228:BF230)</f>
        <v>0</v>
      </c>
      <c r="BG227" s="16">
        <f t="shared" ref="BG227" si="1120">SUM(BG228:BG230)</f>
        <v>0</v>
      </c>
      <c r="BH227" s="16">
        <f t="shared" ref="BH227" si="1121">SUM(BH228:BH230)</f>
        <v>0</v>
      </c>
      <c r="BI227" s="16">
        <f t="shared" ref="BI227" si="1122">SUM(BI228:BI230)</f>
        <v>0</v>
      </c>
      <c r="BJ227" s="16">
        <f t="shared" ref="BJ227" si="1123">SUM(BJ228:BJ230)</f>
        <v>0</v>
      </c>
      <c r="BK227" s="16">
        <f t="shared" ref="BK227" si="1124">SUM(BK228:BK230)</f>
        <v>0</v>
      </c>
      <c r="BL227" s="16">
        <f t="shared" ref="BL227" si="1125">SUM(BL228:BL230)</f>
        <v>0</v>
      </c>
      <c r="BM227" s="16">
        <f t="shared" ref="BM227" si="1126">SUM(BM228:BM230)</f>
        <v>0</v>
      </c>
      <c r="BN227" s="16">
        <f t="shared" ref="BN227" si="1127">SUM(BN228:BN230)</f>
        <v>0</v>
      </c>
      <c r="BO227" s="16">
        <f t="shared" ref="BO227" si="1128">SUM(BO228:BO230)</f>
        <v>0</v>
      </c>
      <c r="BP227" s="16">
        <f t="shared" ref="BP227" si="1129">SUM(BP228:BP230)</f>
        <v>0</v>
      </c>
      <c r="BQ227" s="16">
        <f t="shared" ref="BQ227" si="1130">SUM(BQ228:BQ230)</f>
        <v>0</v>
      </c>
      <c r="BR227" s="16">
        <f t="shared" ref="BR227" si="1131">SUM(BR228:BR230)</f>
        <v>0</v>
      </c>
      <c r="BS227" s="16">
        <f t="shared" ref="BS227" si="1132">SUM(BS228:BS230)</f>
        <v>0</v>
      </c>
      <c r="BT227" s="16">
        <f t="shared" ref="BT227" si="1133">SUM(BT228:BT230)</f>
        <v>0</v>
      </c>
      <c r="BU227" s="16">
        <f t="shared" ref="BU227" si="1134">SUM(BU228:BU230)</f>
        <v>0</v>
      </c>
      <c r="BV227" s="16">
        <f t="shared" ref="BV227" si="1135">SUM(BV228:BV230)</f>
        <v>0</v>
      </c>
      <c r="BW227" s="16">
        <f t="shared" ref="BW227" si="1136">SUM(BW228:BW230)</f>
        <v>0</v>
      </c>
      <c r="BX227" s="16">
        <f t="shared" ref="BX227" si="1137">SUM(BX228:BX230)</f>
        <v>0</v>
      </c>
      <c r="BY227" s="16">
        <f t="shared" ref="BY227" si="1138">SUM(BY228:BY230)</f>
        <v>0</v>
      </c>
      <c r="BZ227" s="16">
        <f t="shared" ref="BZ227" si="1139">SUM(BZ228:BZ230)</f>
        <v>0</v>
      </c>
      <c r="CA227" s="16">
        <f t="shared" ref="CA227" si="1140">SUM(CA228:CA230)</f>
        <v>0</v>
      </c>
      <c r="CB227" s="16">
        <f t="shared" ref="CB227" si="1141">SUM(CB228:CB230)</f>
        <v>0</v>
      </c>
      <c r="CC227" s="16">
        <f t="shared" ref="CC227" si="1142">SUM(CC228:CC230)</f>
        <v>0</v>
      </c>
      <c r="CD227" s="16">
        <f t="shared" ref="CD227" si="1143">SUM(CD228:CD230)</f>
        <v>0</v>
      </c>
      <c r="CE227" s="16">
        <f t="shared" ref="CE227" si="1144">SUM(CE228:CE230)</f>
        <v>0</v>
      </c>
      <c r="CF227" s="16">
        <f t="shared" ref="CF227" si="1145">SUM(CF228:CF230)</f>
        <v>0</v>
      </c>
      <c r="CG227" s="17">
        <f>BA227-M227</f>
        <v>0</v>
      </c>
      <c r="CH227" s="17">
        <f>IFERROR(CG227/M227,0)</f>
        <v>0</v>
      </c>
      <c r="CI227" s="17">
        <f>BB227-V227</f>
        <v>0</v>
      </c>
      <c r="CJ227" s="37">
        <f>IFERROR(CI227/N227,0)</f>
        <v>0</v>
      </c>
      <c r="CK227" s="8" t="s">
        <v>232</v>
      </c>
    </row>
    <row r="228" spans="1:89" hidden="1" outlineLevel="1" x14ac:dyDescent="0.25">
      <c r="A228" s="14" t="s">
        <v>190</v>
      </c>
      <c r="B228" s="15"/>
      <c r="C228" s="14"/>
      <c r="D228" s="13"/>
      <c r="E228" s="12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</row>
    <row r="229" spans="1:89" hidden="1" outlineLevel="1" x14ac:dyDescent="0.25">
      <c r="A229" s="14" t="s">
        <v>190</v>
      </c>
      <c r="B229" s="15"/>
      <c r="C229" s="14"/>
      <c r="D229" s="13"/>
      <c r="E229" s="12"/>
      <c r="F229" s="12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</row>
    <row r="230" spans="1:89" hidden="1" outlineLevel="1" x14ac:dyDescent="0.25">
      <c r="A230" s="14" t="s">
        <v>190</v>
      </c>
      <c r="B230" s="15"/>
      <c r="C230" s="14"/>
      <c r="D230" s="13"/>
      <c r="E230" s="12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</row>
    <row r="231" spans="1:89" ht="31.5" collapsed="1" x14ac:dyDescent="0.25">
      <c r="A231" s="14" t="s">
        <v>192</v>
      </c>
      <c r="B231" s="15" t="s">
        <v>193</v>
      </c>
      <c r="C231" s="14" t="s">
        <v>110</v>
      </c>
      <c r="D231" s="16">
        <f>SUM(D232:D234)</f>
        <v>0</v>
      </c>
      <c r="E231" s="16">
        <f t="shared" ref="E231:BP231" si="1146">SUM(E232:E234)</f>
        <v>0</v>
      </c>
      <c r="F231" s="16">
        <f t="shared" si="1146"/>
        <v>0</v>
      </c>
      <c r="G231" s="16">
        <f t="shared" si="1146"/>
        <v>0</v>
      </c>
      <c r="H231" s="16">
        <f t="shared" si="1146"/>
        <v>0</v>
      </c>
      <c r="I231" s="16">
        <f t="shared" si="1146"/>
        <v>0</v>
      </c>
      <c r="J231" s="16">
        <f t="shared" si="1146"/>
        <v>0</v>
      </c>
      <c r="K231" s="16">
        <f t="shared" si="1146"/>
        <v>0</v>
      </c>
      <c r="L231" s="16">
        <f t="shared" si="1146"/>
        <v>0</v>
      </c>
      <c r="M231" s="16">
        <f t="shared" si="1146"/>
        <v>0</v>
      </c>
      <c r="N231" s="16">
        <f t="shared" si="1146"/>
        <v>0</v>
      </c>
      <c r="O231" s="16">
        <f t="shared" si="1146"/>
        <v>0</v>
      </c>
      <c r="P231" s="16">
        <f t="shared" si="1146"/>
        <v>0</v>
      </c>
      <c r="Q231" s="16">
        <f t="shared" si="1146"/>
        <v>0</v>
      </c>
      <c r="R231" s="16">
        <f t="shared" si="1146"/>
        <v>0</v>
      </c>
      <c r="S231" s="16">
        <f t="shared" si="1146"/>
        <v>0</v>
      </c>
      <c r="T231" s="16">
        <f t="shared" si="1146"/>
        <v>0</v>
      </c>
      <c r="U231" s="16">
        <f t="shared" si="1146"/>
        <v>0</v>
      </c>
      <c r="V231" s="16">
        <f t="shared" si="1146"/>
        <v>0</v>
      </c>
      <c r="W231" s="16">
        <f t="shared" si="1146"/>
        <v>0</v>
      </c>
      <c r="X231" s="16">
        <f t="shared" si="1146"/>
        <v>0</v>
      </c>
      <c r="Y231" s="16">
        <f t="shared" si="1146"/>
        <v>0</v>
      </c>
      <c r="Z231" s="16">
        <f t="shared" si="1146"/>
        <v>0</v>
      </c>
      <c r="AA231" s="16">
        <f t="shared" si="1146"/>
        <v>0</v>
      </c>
      <c r="AB231" s="16">
        <f t="shared" si="1146"/>
        <v>0</v>
      </c>
      <c r="AC231" s="16">
        <f t="shared" si="1146"/>
        <v>0</v>
      </c>
      <c r="AD231" s="16">
        <f t="shared" si="1146"/>
        <v>0</v>
      </c>
      <c r="AE231" s="16">
        <f t="shared" si="1146"/>
        <v>0</v>
      </c>
      <c r="AF231" s="16">
        <f t="shared" si="1146"/>
        <v>0</v>
      </c>
      <c r="AG231" s="16">
        <f t="shared" si="1146"/>
        <v>0</v>
      </c>
      <c r="AH231" s="16">
        <f t="shared" si="1146"/>
        <v>0</v>
      </c>
      <c r="AI231" s="16">
        <f t="shared" si="1146"/>
        <v>0</v>
      </c>
      <c r="AJ231" s="16">
        <f t="shared" si="1146"/>
        <v>0</v>
      </c>
      <c r="AK231" s="16">
        <f t="shared" si="1146"/>
        <v>0</v>
      </c>
      <c r="AL231" s="16">
        <f t="shared" si="1146"/>
        <v>0</v>
      </c>
      <c r="AM231" s="16">
        <f t="shared" si="1146"/>
        <v>0</v>
      </c>
      <c r="AN231" s="16">
        <f t="shared" si="1146"/>
        <v>0</v>
      </c>
      <c r="AO231" s="16">
        <f t="shared" si="1146"/>
        <v>0</v>
      </c>
      <c r="AP231" s="16">
        <f t="shared" si="1146"/>
        <v>0</v>
      </c>
      <c r="AQ231" s="16">
        <f t="shared" si="1146"/>
        <v>0</v>
      </c>
      <c r="AR231" s="16">
        <f t="shared" si="1146"/>
        <v>0</v>
      </c>
      <c r="AS231" s="16">
        <f t="shared" si="1146"/>
        <v>0</v>
      </c>
      <c r="AT231" s="16">
        <f t="shared" si="1146"/>
        <v>0</v>
      </c>
      <c r="AU231" s="16">
        <f t="shared" si="1146"/>
        <v>0</v>
      </c>
      <c r="AV231" s="16">
        <f t="shared" si="1146"/>
        <v>0</v>
      </c>
      <c r="AW231" s="16">
        <f t="shared" si="1146"/>
        <v>0</v>
      </c>
      <c r="AX231" s="16">
        <f t="shared" si="1146"/>
        <v>0</v>
      </c>
      <c r="AY231" s="16">
        <f t="shared" si="1146"/>
        <v>0</v>
      </c>
      <c r="AZ231" s="16">
        <f t="shared" si="1146"/>
        <v>0</v>
      </c>
      <c r="BA231" s="16">
        <f t="shared" si="1146"/>
        <v>0</v>
      </c>
      <c r="BB231" s="16">
        <f t="shared" si="1146"/>
        <v>0</v>
      </c>
      <c r="BC231" s="16">
        <f t="shared" si="1146"/>
        <v>0</v>
      </c>
      <c r="BD231" s="16">
        <f t="shared" si="1146"/>
        <v>0</v>
      </c>
      <c r="BE231" s="16">
        <f t="shared" si="1146"/>
        <v>0</v>
      </c>
      <c r="BF231" s="16">
        <f t="shared" si="1146"/>
        <v>0</v>
      </c>
      <c r="BG231" s="16">
        <f t="shared" si="1146"/>
        <v>0</v>
      </c>
      <c r="BH231" s="16">
        <f t="shared" si="1146"/>
        <v>0</v>
      </c>
      <c r="BI231" s="16">
        <f t="shared" si="1146"/>
        <v>0</v>
      </c>
      <c r="BJ231" s="16">
        <f t="shared" si="1146"/>
        <v>0</v>
      </c>
      <c r="BK231" s="16">
        <f t="shared" si="1146"/>
        <v>0</v>
      </c>
      <c r="BL231" s="16">
        <f t="shared" si="1146"/>
        <v>0</v>
      </c>
      <c r="BM231" s="16">
        <f t="shared" si="1146"/>
        <v>0</v>
      </c>
      <c r="BN231" s="16">
        <f t="shared" si="1146"/>
        <v>0</v>
      </c>
      <c r="BO231" s="16">
        <f t="shared" si="1146"/>
        <v>0</v>
      </c>
      <c r="BP231" s="16">
        <f t="shared" si="1146"/>
        <v>0</v>
      </c>
      <c r="BQ231" s="16">
        <f t="shared" ref="BQ231:CF231" si="1147">SUM(BQ232:BQ234)</f>
        <v>0</v>
      </c>
      <c r="BR231" s="16">
        <f t="shared" si="1147"/>
        <v>0</v>
      </c>
      <c r="BS231" s="16">
        <f t="shared" si="1147"/>
        <v>0</v>
      </c>
      <c r="BT231" s="16">
        <f t="shared" si="1147"/>
        <v>0</v>
      </c>
      <c r="BU231" s="16">
        <f t="shared" si="1147"/>
        <v>0</v>
      </c>
      <c r="BV231" s="16">
        <f t="shared" si="1147"/>
        <v>0</v>
      </c>
      <c r="BW231" s="16">
        <f t="shared" si="1147"/>
        <v>0</v>
      </c>
      <c r="BX231" s="16">
        <f t="shared" si="1147"/>
        <v>0</v>
      </c>
      <c r="BY231" s="16">
        <f t="shared" si="1147"/>
        <v>0</v>
      </c>
      <c r="BZ231" s="16">
        <f t="shared" si="1147"/>
        <v>0</v>
      </c>
      <c r="CA231" s="16">
        <f t="shared" si="1147"/>
        <v>0</v>
      </c>
      <c r="CB231" s="16">
        <f t="shared" si="1147"/>
        <v>0</v>
      </c>
      <c r="CC231" s="16">
        <f t="shared" si="1147"/>
        <v>0</v>
      </c>
      <c r="CD231" s="16">
        <f t="shared" si="1147"/>
        <v>0</v>
      </c>
      <c r="CE231" s="16">
        <f t="shared" si="1147"/>
        <v>0</v>
      </c>
      <c r="CF231" s="16">
        <f t="shared" si="1147"/>
        <v>0</v>
      </c>
      <c r="CG231" s="17">
        <f>BA231-M231</f>
        <v>0</v>
      </c>
      <c r="CH231" s="17">
        <f>IFERROR(CG231/M231,0)</f>
        <v>0</v>
      </c>
      <c r="CI231" s="17">
        <f>BB231-V231</f>
        <v>0</v>
      </c>
      <c r="CJ231" s="37">
        <f>IFERROR(CI231/N231,0)</f>
        <v>0</v>
      </c>
      <c r="CK231" s="8" t="s">
        <v>232</v>
      </c>
    </row>
    <row r="232" spans="1:89" hidden="1" outlineLevel="1" x14ac:dyDescent="0.25">
      <c r="A232" s="9" t="s">
        <v>192</v>
      </c>
      <c r="B232" s="10" t="s">
        <v>227</v>
      </c>
      <c r="C232" s="9" t="s">
        <v>228</v>
      </c>
      <c r="D232" s="13"/>
      <c r="E232" s="12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>
        <f t="shared" ref="CG232:CG233" si="1148">AS232-E232</f>
        <v>0</v>
      </c>
      <c r="CH232" s="8">
        <f t="shared" ref="CH232:CH233" si="1149">IFERROR(CG232/E232,0)</f>
        <v>0</v>
      </c>
      <c r="CI232" s="8">
        <f t="shared" ref="CI232:CI233" si="1150">AT232-F232</f>
        <v>0</v>
      </c>
      <c r="CJ232" s="38">
        <f t="shared" ref="CJ232:CJ233" si="1151">IFERROR(CI232/F232,0)</f>
        <v>0</v>
      </c>
      <c r="CK232" s="8" t="s">
        <v>232</v>
      </c>
    </row>
    <row r="233" spans="1:89" hidden="1" outlineLevel="1" x14ac:dyDescent="0.25">
      <c r="A233" s="9" t="s">
        <v>192</v>
      </c>
      <c r="B233" s="10" t="s">
        <v>229</v>
      </c>
      <c r="C233" s="9" t="s">
        <v>230</v>
      </c>
      <c r="D233" s="13"/>
      <c r="E233" s="12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>
        <f t="shared" si="1148"/>
        <v>0</v>
      </c>
      <c r="CH233" s="8">
        <f t="shared" si="1149"/>
        <v>0</v>
      </c>
      <c r="CI233" s="8">
        <f t="shared" si="1150"/>
        <v>0</v>
      </c>
      <c r="CJ233" s="38">
        <f t="shared" si="1151"/>
        <v>0</v>
      </c>
      <c r="CK233" s="8" t="s">
        <v>232</v>
      </c>
    </row>
    <row r="234" spans="1:89" hidden="1" outlineLevel="1" x14ac:dyDescent="0.25">
      <c r="A234" s="14"/>
      <c r="B234" s="15"/>
      <c r="C234" s="14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</row>
    <row r="235" spans="1:89" collapsed="1" x14ac:dyDescent="0.25"/>
  </sheetData>
  <mergeCells count="39">
    <mergeCell ref="CG16:CH16"/>
    <mergeCell ref="CI16:CJ16"/>
    <mergeCell ref="BY15:CF15"/>
    <mergeCell ref="F16:L16"/>
    <mergeCell ref="N16:T16"/>
    <mergeCell ref="V16:AB16"/>
    <mergeCell ref="AD16:AJ16"/>
    <mergeCell ref="AL16:AR16"/>
    <mergeCell ref="AT16:AZ16"/>
    <mergeCell ref="BB16:BH16"/>
    <mergeCell ref="BJ16:BP16"/>
    <mergeCell ref="BR16:BX16"/>
    <mergeCell ref="AS15:AZ15"/>
    <mergeCell ref="BA15:BH15"/>
    <mergeCell ref="BI15:BP15"/>
    <mergeCell ref="BQ15:BX15"/>
    <mergeCell ref="BZ16:CF16"/>
    <mergeCell ref="A10:CK10"/>
    <mergeCell ref="A11:CK11"/>
    <mergeCell ref="A13:A17"/>
    <mergeCell ref="B13:B17"/>
    <mergeCell ref="C13:C17"/>
    <mergeCell ref="D13:D17"/>
    <mergeCell ref="E13:CF13"/>
    <mergeCell ref="CG13:CJ15"/>
    <mergeCell ref="CK13:CK17"/>
    <mergeCell ref="E14:AR14"/>
    <mergeCell ref="AS14:CF14"/>
    <mergeCell ref="E15:L15"/>
    <mergeCell ref="M15:T15"/>
    <mergeCell ref="U15:AB15"/>
    <mergeCell ref="AC15:AJ15"/>
    <mergeCell ref="AK15:AR15"/>
    <mergeCell ref="A9:CK9"/>
    <mergeCell ref="A4:CK4"/>
    <mergeCell ref="A5:CK5"/>
    <mergeCell ref="A6:CK6"/>
    <mergeCell ref="A7:CK7"/>
    <mergeCell ref="A8:C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2024-08-15T13:27:52Z</dcterms:created>
  <dcterms:modified xsi:type="dcterms:W3CDTF">2026-07-27T08:15:50Z</dcterms:modified>
</cp:coreProperties>
</file>